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Full Passenger Load\6D Inject\3-6F Sample\"/>
    </mc:Choice>
  </mc:AlternateContent>
  <bookViews>
    <workbookView xWindow="0" yWindow="0" windowWidth="19200" windowHeight="11595" activeTab="4"/>
  </bookViews>
  <sheets>
    <sheet name="6F" sheetId="8" r:id="rId1"/>
    <sheet name="5F" sheetId="7" r:id="rId2"/>
    <sheet name="4F" sheetId="6" r:id="rId3"/>
    <sheet name="3F" sheetId="5" r:id="rId4"/>
    <sheet name="3F - 4F - 5F - 6F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D4" i="4" l="1"/>
  <c r="C4" i="4"/>
  <c r="B4" i="4"/>
  <c r="D3" i="4"/>
  <c r="C3" i="4"/>
  <c r="B3" i="4"/>
  <c r="D2" i="4"/>
  <c r="C2" i="4"/>
  <c r="B2" i="4"/>
  <c r="M3" i="8" l="1"/>
  <c r="M4" i="8"/>
  <c r="M5" i="8"/>
  <c r="M6" i="8"/>
  <c r="M7" i="8"/>
  <c r="M8" i="8"/>
  <c r="M9" i="8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80" i="8"/>
  <c r="M81" i="8"/>
  <c r="M82" i="8"/>
  <c r="M83" i="8"/>
  <c r="M84" i="8"/>
  <c r="M85" i="8"/>
  <c r="M86" i="8"/>
  <c r="M87" i="8"/>
  <c r="M88" i="8"/>
  <c r="M89" i="8"/>
  <c r="M90" i="8"/>
  <c r="M91" i="8"/>
  <c r="M92" i="8"/>
  <c r="M93" i="8"/>
  <c r="M94" i="8"/>
  <c r="M95" i="8"/>
  <c r="M96" i="8"/>
  <c r="M97" i="8"/>
  <c r="M98" i="8"/>
  <c r="M99" i="8"/>
  <c r="M100" i="8"/>
  <c r="M101" i="8"/>
  <c r="M102" i="8"/>
  <c r="M103" i="8"/>
  <c r="M104" i="8"/>
  <c r="M105" i="8"/>
  <c r="M106" i="8"/>
  <c r="M107" i="8"/>
  <c r="M108" i="8"/>
  <c r="M109" i="8"/>
  <c r="M110" i="8"/>
  <c r="M111" i="8"/>
  <c r="M112" i="8"/>
  <c r="M113" i="8"/>
  <c r="M114" i="8"/>
  <c r="M115" i="8"/>
  <c r="M116" i="8"/>
  <c r="M117" i="8"/>
  <c r="M118" i="8"/>
  <c r="M119" i="8"/>
  <c r="M120" i="8"/>
  <c r="M121" i="8"/>
  <c r="M122" i="8"/>
  <c r="M123" i="8"/>
  <c r="M124" i="8"/>
  <c r="M125" i="8"/>
  <c r="M126" i="8"/>
  <c r="M127" i="8"/>
  <c r="M128" i="8"/>
  <c r="M129" i="8"/>
  <c r="M130" i="8"/>
  <c r="M131" i="8"/>
  <c r="M132" i="8"/>
  <c r="M133" i="8"/>
  <c r="M134" i="8"/>
  <c r="M135" i="8"/>
  <c r="M136" i="8"/>
  <c r="M137" i="8"/>
  <c r="M138" i="8"/>
  <c r="M139" i="8"/>
  <c r="M140" i="8"/>
  <c r="M141" i="8"/>
  <c r="M142" i="8"/>
  <c r="M143" i="8"/>
  <c r="M144" i="8"/>
  <c r="M145" i="8"/>
  <c r="M146" i="8"/>
  <c r="M147" i="8"/>
  <c r="M148" i="8"/>
  <c r="M149" i="8"/>
  <c r="M150" i="8"/>
  <c r="M151" i="8"/>
  <c r="M152" i="8"/>
  <c r="M153" i="8"/>
  <c r="M154" i="8"/>
  <c r="M155" i="8"/>
  <c r="M156" i="8"/>
  <c r="M157" i="8"/>
  <c r="M158" i="8"/>
  <c r="M159" i="8"/>
  <c r="M160" i="8"/>
  <c r="M161" i="8"/>
  <c r="M162" i="8"/>
  <c r="M163" i="8"/>
  <c r="M164" i="8"/>
  <c r="M165" i="8"/>
  <c r="M166" i="8"/>
  <c r="M167" i="8"/>
  <c r="M168" i="8"/>
  <c r="M169" i="8"/>
  <c r="M170" i="8"/>
  <c r="M171" i="8"/>
  <c r="M172" i="8"/>
  <c r="M173" i="8"/>
  <c r="M174" i="8"/>
  <c r="M175" i="8"/>
  <c r="M176" i="8"/>
  <c r="S3" i="9" s="1"/>
  <c r="M177" i="8"/>
  <c r="S4" i="9" s="1"/>
  <c r="M178" i="8"/>
  <c r="S5" i="9" s="1"/>
  <c r="M179" i="8"/>
  <c r="S6" i="9" s="1"/>
  <c r="M180" i="8"/>
  <c r="S7" i="9" s="1"/>
  <c r="M181" i="8"/>
  <c r="S8" i="9" s="1"/>
  <c r="M182" i="8"/>
  <c r="S9" i="9" s="1"/>
  <c r="M183" i="8"/>
  <c r="S10" i="9" s="1"/>
  <c r="M184" i="8"/>
  <c r="S11" i="9" s="1"/>
  <c r="M185" i="8"/>
  <c r="S12" i="9" s="1"/>
  <c r="M186" i="8"/>
  <c r="S13" i="9" s="1"/>
  <c r="M187" i="8"/>
  <c r="S14" i="9" s="1"/>
  <c r="M188" i="8"/>
  <c r="S15" i="9" s="1"/>
  <c r="M189" i="8"/>
  <c r="S16" i="9" s="1"/>
  <c r="M190" i="8"/>
  <c r="S17" i="9" s="1"/>
  <c r="M191" i="8"/>
  <c r="S18" i="9" s="1"/>
  <c r="M192" i="8"/>
  <c r="S19" i="9" s="1"/>
  <c r="M193" i="8"/>
  <c r="S20" i="9" s="1"/>
  <c r="M194" i="8"/>
  <c r="S21" i="9" s="1"/>
  <c r="M195" i="8"/>
  <c r="S22" i="9" s="1"/>
  <c r="M196" i="8"/>
  <c r="S23" i="9" s="1"/>
  <c r="M197" i="8"/>
  <c r="S24" i="9" s="1"/>
  <c r="M198" i="8"/>
  <c r="S25" i="9" s="1"/>
  <c r="M199" i="8"/>
  <c r="S26" i="9" s="1"/>
  <c r="M200" i="8"/>
  <c r="S27" i="9" s="1"/>
  <c r="M201" i="8"/>
  <c r="S28" i="9" s="1"/>
  <c r="M202" i="8"/>
  <c r="S29" i="9" s="1"/>
  <c r="M203" i="8"/>
  <c r="S30" i="9" s="1"/>
  <c r="M204" i="8"/>
  <c r="S31" i="9" s="1"/>
  <c r="M205" i="8"/>
  <c r="S32" i="9" s="1"/>
  <c r="M206" i="8"/>
  <c r="S33" i="9" s="1"/>
  <c r="M207" i="8"/>
  <c r="S34" i="9" s="1"/>
  <c r="M208" i="8"/>
  <c r="S35" i="9" s="1"/>
  <c r="M209" i="8"/>
  <c r="S36" i="9" s="1"/>
  <c r="M210" i="8"/>
  <c r="S37" i="9" s="1"/>
  <c r="M211" i="8"/>
  <c r="S38" i="9" s="1"/>
  <c r="M212" i="8"/>
  <c r="S39" i="9" s="1"/>
  <c r="M213" i="8"/>
  <c r="S40" i="9" s="1"/>
  <c r="M214" i="8"/>
  <c r="S41" i="9" s="1"/>
  <c r="M215" i="8"/>
  <c r="S42" i="9" s="1"/>
  <c r="M216" i="8"/>
  <c r="S43" i="9" s="1"/>
  <c r="M217" i="8"/>
  <c r="S44" i="9" s="1"/>
  <c r="M218" i="8"/>
  <c r="S45" i="9" s="1"/>
  <c r="M219" i="8"/>
  <c r="S46" i="9" s="1"/>
  <c r="M220" i="8"/>
  <c r="S47" i="9" s="1"/>
  <c r="M221" i="8"/>
  <c r="S48" i="9" s="1"/>
  <c r="M222" i="8"/>
  <c r="S49" i="9" s="1"/>
  <c r="M223" i="8"/>
  <c r="S50" i="9" s="1"/>
  <c r="M224" i="8"/>
  <c r="S51" i="9" s="1"/>
  <c r="M225" i="8"/>
  <c r="S52" i="9" s="1"/>
  <c r="M226" i="8"/>
  <c r="S53" i="9" s="1"/>
  <c r="M227" i="8"/>
  <c r="S54" i="9" s="1"/>
  <c r="M228" i="8"/>
  <c r="S55" i="9" s="1"/>
  <c r="M229" i="8"/>
  <c r="S56" i="9" s="1"/>
  <c r="M230" i="8"/>
  <c r="S57" i="9" s="1"/>
  <c r="M231" i="8"/>
  <c r="S58" i="9" s="1"/>
  <c r="M232" i="8"/>
  <c r="S59" i="9" s="1"/>
  <c r="M233" i="8"/>
  <c r="S60" i="9" s="1"/>
  <c r="M234" i="8"/>
  <c r="S61" i="9" s="1"/>
  <c r="M235" i="8"/>
  <c r="S62" i="9" s="1"/>
  <c r="M236" i="8"/>
  <c r="S63" i="9" s="1"/>
  <c r="M237" i="8"/>
  <c r="S64" i="9" s="1"/>
  <c r="M238" i="8"/>
  <c r="S65" i="9" s="1"/>
  <c r="M239" i="8"/>
  <c r="S66" i="9" s="1"/>
  <c r="M240" i="8"/>
  <c r="S67" i="9" s="1"/>
  <c r="M241" i="8"/>
  <c r="S68" i="9" s="1"/>
  <c r="M242" i="8"/>
  <c r="S69" i="9" s="1"/>
  <c r="M243" i="8"/>
  <c r="S70" i="9" s="1"/>
  <c r="M244" i="8"/>
  <c r="S71" i="9" s="1"/>
  <c r="M245" i="8"/>
  <c r="S72" i="9" s="1"/>
  <c r="M246" i="8"/>
  <c r="S73" i="9" s="1"/>
  <c r="M247" i="8"/>
  <c r="S74" i="9" s="1"/>
  <c r="M248" i="8"/>
  <c r="S75" i="9" s="1"/>
  <c r="M249" i="8"/>
  <c r="S76" i="9" s="1"/>
  <c r="M250" i="8"/>
  <c r="S77" i="9" s="1"/>
  <c r="M251" i="8"/>
  <c r="S78" i="9" s="1"/>
  <c r="M252" i="8"/>
  <c r="S79" i="9" s="1"/>
  <c r="M253" i="8"/>
  <c r="S80" i="9" s="1"/>
  <c r="M254" i="8"/>
  <c r="S81" i="9" s="1"/>
  <c r="M255" i="8"/>
  <c r="S82" i="9" s="1"/>
  <c r="M256" i="8"/>
  <c r="S83" i="9" s="1"/>
  <c r="M257" i="8"/>
  <c r="S84" i="9" s="1"/>
  <c r="M258" i="8"/>
  <c r="S85" i="9" s="1"/>
  <c r="M259" i="8"/>
  <c r="S86" i="9" s="1"/>
  <c r="M260" i="8"/>
  <c r="S87" i="9" s="1"/>
  <c r="M261" i="8"/>
  <c r="S88" i="9" s="1"/>
  <c r="M262" i="8"/>
  <c r="S89" i="9" s="1"/>
  <c r="M263" i="8"/>
  <c r="S90" i="9" s="1"/>
  <c r="M264" i="8"/>
  <c r="S91" i="9" s="1"/>
  <c r="M265" i="8"/>
  <c r="S92" i="9" s="1"/>
  <c r="M2" i="8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R3" i="9" s="1"/>
  <c r="L177" i="8"/>
  <c r="R4" i="9" s="1"/>
  <c r="L178" i="8"/>
  <c r="R5" i="9" s="1"/>
  <c r="L179" i="8"/>
  <c r="R6" i="9" s="1"/>
  <c r="L180" i="8"/>
  <c r="R7" i="9" s="1"/>
  <c r="L181" i="8"/>
  <c r="R8" i="9" s="1"/>
  <c r="L182" i="8"/>
  <c r="R9" i="9" s="1"/>
  <c r="L183" i="8"/>
  <c r="R10" i="9" s="1"/>
  <c r="L184" i="8"/>
  <c r="R11" i="9" s="1"/>
  <c r="L185" i="8"/>
  <c r="R12" i="9" s="1"/>
  <c r="L186" i="8"/>
  <c r="R13" i="9" s="1"/>
  <c r="L187" i="8"/>
  <c r="R14" i="9" s="1"/>
  <c r="L188" i="8"/>
  <c r="R15" i="9" s="1"/>
  <c r="L189" i="8"/>
  <c r="R16" i="9" s="1"/>
  <c r="L190" i="8"/>
  <c r="R17" i="9" s="1"/>
  <c r="L191" i="8"/>
  <c r="R18" i="9" s="1"/>
  <c r="L192" i="8"/>
  <c r="R19" i="9" s="1"/>
  <c r="L193" i="8"/>
  <c r="R20" i="9" s="1"/>
  <c r="L194" i="8"/>
  <c r="R21" i="9" s="1"/>
  <c r="L195" i="8"/>
  <c r="R22" i="9" s="1"/>
  <c r="L196" i="8"/>
  <c r="R23" i="9" s="1"/>
  <c r="L197" i="8"/>
  <c r="R24" i="9" s="1"/>
  <c r="L198" i="8"/>
  <c r="R25" i="9" s="1"/>
  <c r="L199" i="8"/>
  <c r="R26" i="9" s="1"/>
  <c r="L200" i="8"/>
  <c r="R27" i="9" s="1"/>
  <c r="L201" i="8"/>
  <c r="R28" i="9" s="1"/>
  <c r="L202" i="8"/>
  <c r="R29" i="9" s="1"/>
  <c r="L203" i="8"/>
  <c r="R30" i="9" s="1"/>
  <c r="L204" i="8"/>
  <c r="R31" i="9" s="1"/>
  <c r="L205" i="8"/>
  <c r="R32" i="9" s="1"/>
  <c r="L206" i="8"/>
  <c r="R33" i="9" s="1"/>
  <c r="L207" i="8"/>
  <c r="R34" i="9" s="1"/>
  <c r="L208" i="8"/>
  <c r="R35" i="9" s="1"/>
  <c r="L209" i="8"/>
  <c r="R36" i="9" s="1"/>
  <c r="L210" i="8"/>
  <c r="R37" i="9" s="1"/>
  <c r="L211" i="8"/>
  <c r="R38" i="9" s="1"/>
  <c r="L212" i="8"/>
  <c r="R39" i="9" s="1"/>
  <c r="L213" i="8"/>
  <c r="R40" i="9" s="1"/>
  <c r="L214" i="8"/>
  <c r="R41" i="9" s="1"/>
  <c r="L215" i="8"/>
  <c r="R42" i="9" s="1"/>
  <c r="L216" i="8"/>
  <c r="R43" i="9" s="1"/>
  <c r="L217" i="8"/>
  <c r="R44" i="9" s="1"/>
  <c r="L218" i="8"/>
  <c r="R45" i="9" s="1"/>
  <c r="L219" i="8"/>
  <c r="R46" i="9" s="1"/>
  <c r="L220" i="8"/>
  <c r="R47" i="9" s="1"/>
  <c r="L221" i="8"/>
  <c r="R48" i="9" s="1"/>
  <c r="L222" i="8"/>
  <c r="R49" i="9" s="1"/>
  <c r="L223" i="8"/>
  <c r="R50" i="9" s="1"/>
  <c r="L224" i="8"/>
  <c r="R51" i="9" s="1"/>
  <c r="L225" i="8"/>
  <c r="R52" i="9" s="1"/>
  <c r="L226" i="8"/>
  <c r="R53" i="9" s="1"/>
  <c r="L227" i="8"/>
  <c r="R54" i="9" s="1"/>
  <c r="L228" i="8"/>
  <c r="R55" i="9" s="1"/>
  <c r="L229" i="8"/>
  <c r="R56" i="9" s="1"/>
  <c r="L230" i="8"/>
  <c r="R57" i="9" s="1"/>
  <c r="L231" i="8"/>
  <c r="R58" i="9" s="1"/>
  <c r="L232" i="8"/>
  <c r="R59" i="9" s="1"/>
  <c r="L233" i="8"/>
  <c r="R60" i="9" s="1"/>
  <c r="L234" i="8"/>
  <c r="R61" i="9" s="1"/>
  <c r="L235" i="8"/>
  <c r="R62" i="9" s="1"/>
  <c r="L236" i="8"/>
  <c r="R63" i="9" s="1"/>
  <c r="L237" i="8"/>
  <c r="R64" i="9" s="1"/>
  <c r="L238" i="8"/>
  <c r="R65" i="9" s="1"/>
  <c r="L239" i="8"/>
  <c r="R66" i="9" s="1"/>
  <c r="L240" i="8"/>
  <c r="R67" i="9" s="1"/>
  <c r="L241" i="8"/>
  <c r="R68" i="9" s="1"/>
  <c r="L242" i="8"/>
  <c r="R69" i="9" s="1"/>
  <c r="L243" i="8"/>
  <c r="R70" i="9" s="1"/>
  <c r="L244" i="8"/>
  <c r="R71" i="9" s="1"/>
  <c r="L245" i="8"/>
  <c r="R72" i="9" s="1"/>
  <c r="L246" i="8"/>
  <c r="R73" i="9" s="1"/>
  <c r="L247" i="8"/>
  <c r="R74" i="9" s="1"/>
  <c r="L248" i="8"/>
  <c r="R75" i="9" s="1"/>
  <c r="L249" i="8"/>
  <c r="R76" i="9" s="1"/>
  <c r="L250" i="8"/>
  <c r="R77" i="9" s="1"/>
  <c r="L251" i="8"/>
  <c r="R78" i="9" s="1"/>
  <c r="L252" i="8"/>
  <c r="R79" i="9" s="1"/>
  <c r="L253" i="8"/>
  <c r="R80" i="9" s="1"/>
  <c r="L254" i="8"/>
  <c r="R81" i="9" s="1"/>
  <c r="L255" i="8"/>
  <c r="R82" i="9" s="1"/>
  <c r="L256" i="8"/>
  <c r="R83" i="9" s="1"/>
  <c r="L257" i="8"/>
  <c r="R84" i="9" s="1"/>
  <c r="L258" i="8"/>
  <c r="R85" i="9" s="1"/>
  <c r="L259" i="8"/>
  <c r="R86" i="9" s="1"/>
  <c r="L260" i="8"/>
  <c r="R87" i="9" s="1"/>
  <c r="L261" i="8"/>
  <c r="R88" i="9" s="1"/>
  <c r="L262" i="8"/>
  <c r="R89" i="9" s="1"/>
  <c r="L263" i="8"/>
  <c r="R90" i="9" s="1"/>
  <c r="L264" i="8"/>
  <c r="R91" i="9" s="1"/>
  <c r="L265" i="8"/>
  <c r="R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S93" i="9" l="1"/>
  <c r="O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T66" i="9" s="1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<sst xmlns="http://schemas.openxmlformats.org/spreadsheetml/2006/main" count="74" uniqueCount="26">
  <si>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</si>
  <si>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</si>
  <si>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</si>
  <si>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</si>
  <si>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</si>
  <si>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</si>
  <si>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</si>
  <si>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</si>
  <si>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</si>
  <si>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</si>
  <si>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</si>
  <si>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</si>
  <si>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</si>
  <si>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</si>
  <si>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</si>
  <si>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</si>
  <si>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</si>
  <si>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</si>
  <si>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</si>
  <si>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</si>
  <si>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</si>
  <si>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</si>
  <si>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3F</t>
  </si>
  <si>
    <t>4F</t>
  </si>
  <si>
    <t>5F</t>
  </si>
  <si>
    <t>6F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</si>
</sst>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6-3F Run 1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'3F - 4F - 5F - 6F'!$B$1:$E$1</c:f>
              <c:strCache>
                <c:ptCount val="1"/>
                <c:pt idx="0">
                  <c:v>3F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'3F - 4F - 5F - 6F'!$A$3:$A$92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'3F - 4F - 5F - 6F'!$E$3:$E$92</c:f>
              <c:numCache>
                <c:formatCode>0.000</c:formatCode>
                <c:ptCount val="90"/>
                <c:pt idx="0">
                  <c:v>1.3840971486610012</c:v>
                </c:pt>
                <c:pt idx="1">
                  <c:v>2.0083961618622141</c:v>
                </c:pt>
                <c:pt idx="2">
                  <c:v>1.8108956302570753</c:v>
                </c:pt>
                <c:pt idx="3">
                  <c:v>1.4367574930108069</c:v>
                </c:pt>
                <c:pt idx="4">
                  <c:v>1.565787827505045</c:v>
                </c:pt>
                <c:pt idx="5">
                  <c:v>1.4557105880659857</c:v>
                </c:pt>
                <c:pt idx="6">
                  <c:v>1.6613421715319467</c:v>
                </c:pt>
                <c:pt idx="7">
                  <c:v>1.6920033665798413</c:v>
                </c:pt>
                <c:pt idx="8">
                  <c:v>1.6478916119887264</c:v>
                </c:pt>
                <c:pt idx="9">
                  <c:v>1.3733532072714965</c:v>
                </c:pt>
                <c:pt idx="10">
                  <c:v>1.8805973895253376</c:v>
                </c:pt>
                <c:pt idx="11">
                  <c:v>1.9864101661638687</c:v>
                </c:pt>
                <c:pt idx="12">
                  <c:v>2.2417131355855791</c:v>
                </c:pt>
                <c:pt idx="13">
                  <c:v>2.7137552362794564</c:v>
                </c:pt>
                <c:pt idx="14">
                  <c:v>1.5596255217397832</c:v>
                </c:pt>
                <c:pt idx="15">
                  <c:v>1.6943200682629167</c:v>
                </c:pt>
                <c:pt idx="16">
                  <c:v>1.8088817486159181</c:v>
                </c:pt>
                <c:pt idx="17">
                  <c:v>2.5083345961001902</c:v>
                </c:pt>
                <c:pt idx="18">
                  <c:v>1.8608851022291362</c:v>
                </c:pt>
                <c:pt idx="19">
                  <c:v>1.7737944007096422</c:v>
                </c:pt>
                <c:pt idx="20">
                  <c:v>1.5657740199841117</c:v>
                </c:pt>
                <c:pt idx="21">
                  <c:v>1.6557186662740744</c:v>
                </c:pt>
                <c:pt idx="22">
                  <c:v>1.7353465839979778</c:v>
                </c:pt>
                <c:pt idx="23">
                  <c:v>1.4643196791968283</c:v>
                </c:pt>
                <c:pt idx="24">
                  <c:v>1.5530092876533765</c:v>
                </c:pt>
                <c:pt idx="25">
                  <c:v>1.5985566507661773</c:v>
                </c:pt>
                <c:pt idx="26">
                  <c:v>1.4389127604533238</c:v>
                </c:pt>
                <c:pt idx="27">
                  <c:v>1.5884004012920281</c:v>
                </c:pt>
                <c:pt idx="28">
                  <c:v>1.3192770546431858</c:v>
                </c:pt>
                <c:pt idx="29">
                  <c:v>1.2653895489611804</c:v>
                </c:pt>
                <c:pt idx="30">
                  <c:v>1.0972726269612805</c:v>
                </c:pt>
                <c:pt idx="31">
                  <c:v>1.3805041479134614</c:v>
                </c:pt>
                <c:pt idx="32">
                  <c:v>1.7289021701130649</c:v>
                </c:pt>
                <c:pt idx="33">
                  <c:v>1.4393302743769945</c:v>
                </c:pt>
                <c:pt idx="34">
                  <c:v>1.558280815641703</c:v>
                </c:pt>
                <c:pt idx="35">
                  <c:v>1.7727829171805469</c:v>
                </c:pt>
                <c:pt idx="36">
                  <c:v>1.952159423020295</c:v>
                </c:pt>
                <c:pt idx="37">
                  <c:v>2.1908980763142472</c:v>
                </c:pt>
                <c:pt idx="38">
                  <c:v>2.4664464547734863</c:v>
                </c:pt>
                <c:pt idx="39">
                  <c:v>2.0043524428914195</c:v>
                </c:pt>
                <c:pt idx="40">
                  <c:v>1.3170271338592454</c:v>
                </c:pt>
                <c:pt idx="41">
                  <c:v>1.5620663053558386</c:v>
                </c:pt>
                <c:pt idx="42">
                  <c:v>1.7920472804395391</c:v>
                </c:pt>
                <c:pt idx="43">
                  <c:v>2.1153239499967995</c:v>
                </c:pt>
                <c:pt idx="44">
                  <c:v>2.5498027903330476</c:v>
                </c:pt>
                <c:pt idx="45">
                  <c:v>2.391946817318559</c:v>
                </c:pt>
                <c:pt idx="46">
                  <c:v>2.4785523265507745</c:v>
                </c:pt>
                <c:pt idx="47">
                  <c:v>2.1862026681394116</c:v>
                </c:pt>
                <c:pt idx="48">
                  <c:v>2.3482362617836796</c:v>
                </c:pt>
                <c:pt idx="49">
                  <c:v>1.9029439104724777</c:v>
                </c:pt>
                <c:pt idx="50">
                  <c:v>1.7846224571773186</c:v>
                </c:pt>
                <c:pt idx="51">
                  <c:v>1.653840583360678</c:v>
                </c:pt>
                <c:pt idx="52">
                  <c:v>1.746738237507462</c:v>
                </c:pt>
                <c:pt idx="53">
                  <c:v>1.7813394323357614</c:v>
                </c:pt>
                <c:pt idx="54">
                  <c:v>1.5121398900508256</c:v>
                </c:pt>
                <c:pt idx="55">
                  <c:v>1.2048075693240163</c:v>
                </c:pt>
                <c:pt idx="56">
                  <c:v>1.2250843506717837</c:v>
                </c:pt>
                <c:pt idx="57">
                  <c:v>1.1993815196729241</c:v>
                </c:pt>
                <c:pt idx="58">
                  <c:v>1.0812406097066107</c:v>
                </c:pt>
                <c:pt idx="59">
                  <c:v>1.5633546490245886</c:v>
                </c:pt>
                <c:pt idx="60">
                  <c:v>1.690092437105009</c:v>
                </c:pt>
                <c:pt idx="61">
                  <c:v>1.470011635197576</c:v>
                </c:pt>
                <c:pt idx="62">
                  <c:v>1.5353226250937464</c:v>
                </c:pt>
                <c:pt idx="63">
                  <c:v>1.6643451529657569</c:v>
                </c:pt>
                <c:pt idx="64">
                  <c:v>1.8888348788934224</c:v>
                </c:pt>
                <c:pt idx="65">
                  <c:v>1.5315550695035574</c:v>
                </c:pt>
                <c:pt idx="66">
                  <c:v>1.2567686819850237</c:v>
                </c:pt>
                <c:pt idx="67">
                  <c:v>1.3058109147842838</c:v>
                </c:pt>
                <c:pt idx="68">
                  <c:v>1.218483248312014</c:v>
                </c:pt>
                <c:pt idx="69">
                  <c:v>1.3642872386892302</c:v>
                </c:pt>
                <c:pt idx="70">
                  <c:v>1.4424196979022526</c:v>
                </c:pt>
                <c:pt idx="71">
                  <c:v>1.7604132377530761</c:v>
                </c:pt>
                <c:pt idx="72">
                  <c:v>1.3523678893873081</c:v>
                </c:pt>
                <c:pt idx="73">
                  <c:v>1.43171903356039</c:v>
                </c:pt>
                <c:pt idx="74">
                  <c:v>1.212038179658915</c:v>
                </c:pt>
                <c:pt idx="75">
                  <c:v>1.2261544965356361</c:v>
                </c:pt>
                <c:pt idx="76">
                  <c:v>1.0225420948373789</c:v>
                </c:pt>
                <c:pt idx="77">
                  <c:v>0.97116748865930047</c:v>
                </c:pt>
                <c:pt idx="78">
                  <c:v>1.0983140299861156</c:v>
                </c:pt>
                <c:pt idx="79">
                  <c:v>1.4067321327018281</c:v>
                </c:pt>
                <c:pt idx="80">
                  <c:v>1.1539057099106911</c:v>
                </c:pt>
                <c:pt idx="81">
                  <c:v>1.1927917104395385</c:v>
                </c:pt>
                <c:pt idx="82">
                  <c:v>1.4439229949432355</c:v>
                </c:pt>
                <c:pt idx="83">
                  <c:v>1.3163759321741584</c:v>
                </c:pt>
                <c:pt idx="84">
                  <c:v>1.7517969546838603</c:v>
                </c:pt>
                <c:pt idx="85">
                  <c:v>2.1883997403576037</c:v>
                </c:pt>
                <c:pt idx="86">
                  <c:v>2.2255903422680734</c:v>
                </c:pt>
                <c:pt idx="87">
                  <c:v>2.2280834539413292</c:v>
                </c:pt>
                <c:pt idx="88">
                  <c:v>2.1293049578140248</c:v>
                </c:pt>
                <c:pt idx="89">
                  <c:v>1.8470071771750556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'3F - 4F - 5F - 6F'!$G$1:$J$1</c:f>
              <c:strCache>
                <c:ptCount val="1"/>
                <c:pt idx="0">
                  <c:v>4F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'3F - 4F - 5F - 6F'!$A$3:$A$92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'3F - 4F - 5F - 6F'!$J$3:$J$92</c:f>
              <c:numCache>
                <c:formatCode>0.000</c:formatCode>
                <c:ptCount val="90"/>
                <c:pt idx="0">
                  <c:v>2.3742448187367509</c:v>
                </c:pt>
                <c:pt idx="1">
                  <c:v>2.2692977327687571</c:v>
                </c:pt>
                <c:pt idx="2">
                  <c:v>2.1067673646144645</c:v>
                </c:pt>
                <c:pt idx="3">
                  <c:v>2.243878578162728</c:v>
                </c:pt>
                <c:pt idx="4">
                  <c:v>2.5976634961487561</c:v>
                </c:pt>
                <c:pt idx="5">
                  <c:v>2.9237686153919178</c:v>
                </c:pt>
                <c:pt idx="6">
                  <c:v>2.4838258529735495</c:v>
                </c:pt>
                <c:pt idx="7">
                  <c:v>2.3219928474345051</c:v>
                </c:pt>
                <c:pt idx="8">
                  <c:v>2.1693265486299635</c:v>
                </c:pt>
                <c:pt idx="9">
                  <c:v>2.7796414680548174</c:v>
                </c:pt>
                <c:pt idx="10">
                  <c:v>2.9236456892403093</c:v>
                </c:pt>
                <c:pt idx="11">
                  <c:v>3.7092357776135687</c:v>
                </c:pt>
                <c:pt idx="12">
                  <c:v>2.780013196455934</c:v>
                </c:pt>
                <c:pt idx="13">
                  <c:v>2.7820123495573941</c:v>
                </c:pt>
                <c:pt idx="14">
                  <c:v>2.5859950840353676</c:v>
                </c:pt>
                <c:pt idx="15">
                  <c:v>2.4345953835696088</c:v>
                </c:pt>
                <c:pt idx="16">
                  <c:v>2.6536295892258717</c:v>
                </c:pt>
                <c:pt idx="17">
                  <c:v>2.197523054967792</c:v>
                </c:pt>
                <c:pt idx="18">
                  <c:v>2.3551194903176587</c:v>
                </c:pt>
                <c:pt idx="19">
                  <c:v>2.2033192455638533</c:v>
                </c:pt>
                <c:pt idx="20">
                  <c:v>2.2284776605665901</c:v>
                </c:pt>
                <c:pt idx="21">
                  <c:v>3.1051466801090686</c:v>
                </c:pt>
                <c:pt idx="22">
                  <c:v>1.9208886203702058</c:v>
                </c:pt>
                <c:pt idx="23">
                  <c:v>1.6673763703665818</c:v>
                </c:pt>
                <c:pt idx="24">
                  <c:v>1.7003899903053257</c:v>
                </c:pt>
                <c:pt idx="25">
                  <c:v>1.8296773288866688</c:v>
                </c:pt>
                <c:pt idx="26">
                  <c:v>1.7790553061375114</c:v>
                </c:pt>
                <c:pt idx="27">
                  <c:v>1.5632470410666273</c:v>
                </c:pt>
                <c:pt idx="28">
                  <c:v>1.5418001863404649</c:v>
                </c:pt>
                <c:pt idx="29">
                  <c:v>1.7660695603412393</c:v>
                </c:pt>
                <c:pt idx="30">
                  <c:v>2.151610511908161</c:v>
                </c:pt>
                <c:pt idx="31">
                  <c:v>1.8570523471340061</c:v>
                </c:pt>
                <c:pt idx="32">
                  <c:v>1.8531772314963555</c:v>
                </c:pt>
                <c:pt idx="33">
                  <c:v>2.0451864899712628</c:v>
                </c:pt>
                <c:pt idx="34">
                  <c:v>2.9763244867818055</c:v>
                </c:pt>
                <c:pt idx="35">
                  <c:v>2.9817878845392323</c:v>
                </c:pt>
                <c:pt idx="36">
                  <c:v>2.9789423955171301</c:v>
                </c:pt>
                <c:pt idx="37">
                  <c:v>2.9800369531302251</c:v>
                </c:pt>
                <c:pt idx="38">
                  <c:v>2.979808764930052</c:v>
                </c:pt>
                <c:pt idx="39">
                  <c:v>1.5043798968760143</c:v>
                </c:pt>
                <c:pt idx="40">
                  <c:v>1.5612742767090686</c:v>
                </c:pt>
                <c:pt idx="41">
                  <c:v>1.5403891001310503</c:v>
                </c:pt>
                <c:pt idx="42">
                  <c:v>1.5878124201727994</c:v>
                </c:pt>
                <c:pt idx="43">
                  <c:v>1.4491386536892445</c:v>
                </c:pt>
                <c:pt idx="44">
                  <c:v>1.7840297299799932</c:v>
                </c:pt>
                <c:pt idx="45">
                  <c:v>2.0873740963349321</c:v>
                </c:pt>
                <c:pt idx="46">
                  <c:v>2.0704487130100411</c:v>
                </c:pt>
                <c:pt idx="47">
                  <c:v>1.8861877669167706</c:v>
                </c:pt>
                <c:pt idx="48">
                  <c:v>1.4780098080614386</c:v>
                </c:pt>
                <c:pt idx="49">
                  <c:v>1.4794482187028459</c:v>
                </c:pt>
                <c:pt idx="50">
                  <c:v>1.7959384476941791</c:v>
                </c:pt>
                <c:pt idx="51">
                  <c:v>1.5250071138331793</c:v>
                </c:pt>
                <c:pt idx="52">
                  <c:v>1.4845698639287039</c:v>
                </c:pt>
                <c:pt idx="53">
                  <c:v>1.4553270107716412</c:v>
                </c:pt>
                <c:pt idx="54">
                  <c:v>1.6340289813968758</c:v>
                </c:pt>
                <c:pt idx="55">
                  <c:v>1.3091900959838889</c:v>
                </c:pt>
                <c:pt idx="56">
                  <c:v>1.6549423179652278</c:v>
                </c:pt>
                <c:pt idx="57">
                  <c:v>2.3880356161865395</c:v>
                </c:pt>
                <c:pt idx="58">
                  <c:v>2.9917172017243323</c:v>
                </c:pt>
                <c:pt idx="59">
                  <c:v>2.3531410108073367</c:v>
                </c:pt>
                <c:pt idx="60">
                  <c:v>2.2636612595962058</c:v>
                </c:pt>
                <c:pt idx="61">
                  <c:v>1.8961766029690343</c:v>
                </c:pt>
                <c:pt idx="62">
                  <c:v>1.9976118346680294</c:v>
                </c:pt>
                <c:pt idx="63">
                  <c:v>1.9931665498755735</c:v>
                </c:pt>
                <c:pt idx="64">
                  <c:v>1.9490939731233214</c:v>
                </c:pt>
                <c:pt idx="65">
                  <c:v>1.8727888899674303</c:v>
                </c:pt>
                <c:pt idx="66">
                  <c:v>2.065731280842154</c:v>
                </c:pt>
                <c:pt idx="67">
                  <c:v>2.3279049364929016</c:v>
                </c:pt>
                <c:pt idx="68">
                  <c:v>2.0107376570416848</c:v>
                </c:pt>
                <c:pt idx="69">
                  <c:v>2.9987420586136397</c:v>
                </c:pt>
                <c:pt idx="70">
                  <c:v>2.7981842115084525</c:v>
                </c:pt>
                <c:pt idx="71">
                  <c:v>1.9944610532382145</c:v>
                </c:pt>
                <c:pt idx="72">
                  <c:v>2.1267863469276613</c:v>
                </c:pt>
                <c:pt idx="73">
                  <c:v>2.1652914868214621</c:v>
                </c:pt>
                <c:pt idx="74">
                  <c:v>2.0813709635104352</c:v>
                </c:pt>
                <c:pt idx="75">
                  <c:v>2.1304417425260134</c:v>
                </c:pt>
                <c:pt idx="76">
                  <c:v>2.52496036762034</c:v>
                </c:pt>
                <c:pt idx="77">
                  <c:v>2.4362704850143473</c:v>
                </c:pt>
                <c:pt idx="78">
                  <c:v>3.0929148043974979</c:v>
                </c:pt>
                <c:pt idx="79">
                  <c:v>2.9621128903181164</c:v>
                </c:pt>
                <c:pt idx="80">
                  <c:v>2.4360222337056476</c:v>
                </c:pt>
                <c:pt idx="81">
                  <c:v>2.3624108652751548</c:v>
                </c:pt>
                <c:pt idx="82">
                  <c:v>2.5240069047330125</c:v>
                </c:pt>
                <c:pt idx="83">
                  <c:v>2.4201718943126251</c:v>
                </c:pt>
                <c:pt idx="84">
                  <c:v>2.7413440910008759</c:v>
                </c:pt>
                <c:pt idx="85">
                  <c:v>2.6383378689503729</c:v>
                </c:pt>
                <c:pt idx="86">
                  <c:v>2.2774221615332473</c:v>
                </c:pt>
                <c:pt idx="87">
                  <c:v>2.2215072639967803</c:v>
                </c:pt>
                <c:pt idx="88">
                  <c:v>2.0724089703209536</c:v>
                </c:pt>
                <c:pt idx="89">
                  <c:v>2.0719036920793612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'3F - 4F - 5F - 6F'!$L$1:$O$1</c:f>
              <c:strCache>
                <c:ptCount val="1"/>
                <c:pt idx="0">
                  <c:v>5F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'3F - 4F - 5F - 6F'!$A$3:$A$92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'3F - 4F - 5F - 6F'!$O$3:$O$92</c:f>
              <c:numCache>
                <c:formatCode>0.000</c:formatCode>
                <c:ptCount val="90"/>
                <c:pt idx="0">
                  <c:v>4.3850619051786319</c:v>
                </c:pt>
                <c:pt idx="1">
                  <c:v>3.6708546168929583</c:v>
                </c:pt>
                <c:pt idx="2">
                  <c:v>3.0599299515235447</c:v>
                </c:pt>
                <c:pt idx="3">
                  <c:v>3.0316402859759566</c:v>
                </c:pt>
                <c:pt idx="4">
                  <c:v>3.4056254766030984</c:v>
                </c:pt>
                <c:pt idx="5">
                  <c:v>3.0276037544298946</c:v>
                </c:pt>
                <c:pt idx="6">
                  <c:v>2.4592568564279902</c:v>
                </c:pt>
                <c:pt idx="7">
                  <c:v>3.0402254959869852</c:v>
                </c:pt>
                <c:pt idx="8">
                  <c:v>3.233576634466055</c:v>
                </c:pt>
                <c:pt idx="9">
                  <c:v>3.1457048021729102</c:v>
                </c:pt>
                <c:pt idx="10">
                  <c:v>3.2195925714343532</c:v>
                </c:pt>
                <c:pt idx="11">
                  <c:v>3.6244195529350751</c:v>
                </c:pt>
                <c:pt idx="12">
                  <c:v>3.6710532167194225</c:v>
                </c:pt>
                <c:pt idx="13">
                  <c:v>3.1124733331053318</c:v>
                </c:pt>
                <c:pt idx="14">
                  <c:v>3.35428620740681</c:v>
                </c:pt>
                <c:pt idx="15">
                  <c:v>3.6737469554190167</c:v>
                </c:pt>
                <c:pt idx="16">
                  <c:v>3.6830939141291834</c:v>
                </c:pt>
                <c:pt idx="17">
                  <c:v>3.5941758421946068</c:v>
                </c:pt>
                <c:pt idx="18">
                  <c:v>3.3036259346080112</c:v>
                </c:pt>
                <c:pt idx="19">
                  <c:v>4.026514432446807</c:v>
                </c:pt>
                <c:pt idx="20">
                  <c:v>3.7894227070663415</c:v>
                </c:pt>
                <c:pt idx="21">
                  <c:v>3.5925208027299851</c:v>
                </c:pt>
                <c:pt idx="22">
                  <c:v>3.6516911171141908</c:v>
                </c:pt>
                <c:pt idx="23">
                  <c:v>3.6880444703927733</c:v>
                </c:pt>
                <c:pt idx="24">
                  <c:v>3.1012971514017704</c:v>
                </c:pt>
                <c:pt idx="25">
                  <c:v>2.8697846975693757</c:v>
                </c:pt>
                <c:pt idx="26">
                  <c:v>2.8140046219673449</c:v>
                </c:pt>
                <c:pt idx="27">
                  <c:v>3.2159861372917526</c:v>
                </c:pt>
                <c:pt idx="28">
                  <c:v>2.7506655300909277</c:v>
                </c:pt>
                <c:pt idx="29">
                  <c:v>2.5588935039477807</c:v>
                </c:pt>
                <c:pt idx="30">
                  <c:v>3.9766265424692895</c:v>
                </c:pt>
                <c:pt idx="31">
                  <c:v>3.842834952297546</c:v>
                </c:pt>
                <c:pt idx="32">
                  <c:v>3.7981414748167142</c:v>
                </c:pt>
                <c:pt idx="33">
                  <c:v>3.4545604695083121</c:v>
                </c:pt>
                <c:pt idx="34">
                  <c:v>3.1037538955323409</c:v>
                </c:pt>
                <c:pt idx="35">
                  <c:v>2.9816050092983732</c:v>
                </c:pt>
                <c:pt idx="36">
                  <c:v>3.8995773499997992</c:v>
                </c:pt>
                <c:pt idx="37">
                  <c:v>3.7362103640076105</c:v>
                </c:pt>
                <c:pt idx="38">
                  <c:v>3.1398678417682011</c:v>
                </c:pt>
                <c:pt idx="39">
                  <c:v>3.9847729798948177</c:v>
                </c:pt>
                <c:pt idx="40">
                  <c:v>3.5226307793561729</c:v>
                </c:pt>
                <c:pt idx="41">
                  <c:v>3.5952804508035752</c:v>
                </c:pt>
                <c:pt idx="42">
                  <c:v>3.1521680757141741</c:v>
                </c:pt>
                <c:pt idx="43">
                  <c:v>2.8050081205839543</c:v>
                </c:pt>
                <c:pt idx="44">
                  <c:v>3.0486879065195756</c:v>
                </c:pt>
                <c:pt idx="45">
                  <c:v>3.2123871633173318</c:v>
                </c:pt>
                <c:pt idx="46">
                  <c:v>3.7687189993495713</c:v>
                </c:pt>
                <c:pt idx="47">
                  <c:v>3.1038022168892345</c:v>
                </c:pt>
                <c:pt idx="48">
                  <c:v>3.1527203245983486</c:v>
                </c:pt>
                <c:pt idx="49">
                  <c:v>2.8908313038743114</c:v>
                </c:pt>
                <c:pt idx="50">
                  <c:v>3.6797921585612614</c:v>
                </c:pt>
                <c:pt idx="51">
                  <c:v>3.3147645554724035</c:v>
                </c:pt>
                <c:pt idx="52">
                  <c:v>3.6478558569293775</c:v>
                </c:pt>
                <c:pt idx="53">
                  <c:v>3.2065802414346964</c:v>
                </c:pt>
                <c:pt idx="54">
                  <c:v>3.3345166663135677</c:v>
                </c:pt>
                <c:pt idx="55">
                  <c:v>4.1140828990868776</c:v>
                </c:pt>
                <c:pt idx="56">
                  <c:v>3.2788206262837321</c:v>
                </c:pt>
                <c:pt idx="57">
                  <c:v>3.5023570753711732</c:v>
                </c:pt>
                <c:pt idx="58">
                  <c:v>3.1232690298590446</c:v>
                </c:pt>
                <c:pt idx="59">
                  <c:v>3.2028483783076274</c:v>
                </c:pt>
                <c:pt idx="60">
                  <c:v>3.0432721982314468</c:v>
                </c:pt>
                <c:pt idx="61">
                  <c:v>3.6390141547434265</c:v>
                </c:pt>
                <c:pt idx="62">
                  <c:v>4.1182617609963454</c:v>
                </c:pt>
                <c:pt idx="63">
                  <c:v>3.4380099778276363</c:v>
                </c:pt>
                <c:pt idx="64">
                  <c:v>3.1511995070536365</c:v>
                </c:pt>
                <c:pt idx="65">
                  <c:v>3.0904381095931508</c:v>
                </c:pt>
                <c:pt idx="66">
                  <c:v>3.1374040887462278</c:v>
                </c:pt>
                <c:pt idx="67">
                  <c:v>2.8121835030113145</c:v>
                </c:pt>
                <c:pt idx="68">
                  <c:v>2.7305956043827644</c:v>
                </c:pt>
                <c:pt idx="69">
                  <c:v>3.0285721919036255</c:v>
                </c:pt>
                <c:pt idx="70">
                  <c:v>3.3800162522746326</c:v>
                </c:pt>
                <c:pt idx="71">
                  <c:v>4.0565951275177179</c:v>
                </c:pt>
                <c:pt idx="72">
                  <c:v>3.8942179801319985</c:v>
                </c:pt>
                <c:pt idx="73">
                  <c:v>3.6599328161100178</c:v>
                </c:pt>
                <c:pt idx="74">
                  <c:v>3.7174368114441378</c:v>
                </c:pt>
                <c:pt idx="75">
                  <c:v>3.0332901592493897</c:v>
                </c:pt>
                <c:pt idx="76">
                  <c:v>2.9973749301734856</c:v>
                </c:pt>
                <c:pt idx="77">
                  <c:v>3.345203153368939</c:v>
                </c:pt>
                <c:pt idx="78">
                  <c:v>3.6035408667072604</c:v>
                </c:pt>
                <c:pt idx="79">
                  <c:v>3.568739054157489</c:v>
                </c:pt>
                <c:pt idx="80">
                  <c:v>3.4416965920160298</c:v>
                </c:pt>
                <c:pt idx="81">
                  <c:v>3.2067938514182575</c:v>
                </c:pt>
                <c:pt idx="82">
                  <c:v>3.1212829226449239</c:v>
                </c:pt>
                <c:pt idx="83">
                  <c:v>2.8396700324019384</c:v>
                </c:pt>
                <c:pt idx="84">
                  <c:v>3.0594458264843811</c:v>
                </c:pt>
                <c:pt idx="85">
                  <c:v>3.787692948042729</c:v>
                </c:pt>
                <c:pt idx="86">
                  <c:v>3.338287838527128</c:v>
                </c:pt>
                <c:pt idx="87">
                  <c:v>3.9408641283947921</c:v>
                </c:pt>
                <c:pt idx="88">
                  <c:v>2.6176642858787904</c:v>
                </c:pt>
                <c:pt idx="89">
                  <c:v>2.5249183764124647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'3F - 4F - 5F - 6F'!$Q$1:$T$1</c:f>
              <c:strCache>
                <c:ptCount val="1"/>
                <c:pt idx="0">
                  <c:v>6F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'3F - 4F - 5F - 6F'!$A$3:$A$92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'3F - 4F - 5F - 6F'!$T$3:$T$92</c:f>
              <c:numCache>
                <c:formatCode>0.000</c:formatCode>
                <c:ptCount val="90"/>
                <c:pt idx="0">
                  <c:v>2.4480170990504582</c:v>
                </c:pt>
                <c:pt idx="1">
                  <c:v>2.6334769343742463</c:v>
                </c:pt>
                <c:pt idx="2">
                  <c:v>2.811558278420347</c:v>
                </c:pt>
                <c:pt idx="3">
                  <c:v>2.6219182727791255</c:v>
                </c:pt>
                <c:pt idx="4">
                  <c:v>2.7575855273634184</c:v>
                </c:pt>
                <c:pt idx="5">
                  <c:v>3.3069984529393492</c:v>
                </c:pt>
                <c:pt idx="6">
                  <c:v>3.6313802888516533</c:v>
                </c:pt>
                <c:pt idx="7">
                  <c:v>3.2484455846874409</c:v>
                </c:pt>
                <c:pt idx="8">
                  <c:v>2.7224589911849999</c:v>
                </c:pt>
                <c:pt idx="9">
                  <c:v>2.7634970981700855</c:v>
                </c:pt>
                <c:pt idx="10">
                  <c:v>2.74986599642643</c:v>
                </c:pt>
                <c:pt idx="11">
                  <c:v>2.8080947237908638</c:v>
                </c:pt>
                <c:pt idx="12">
                  <c:v>3.0525167300750651</c:v>
                </c:pt>
                <c:pt idx="13">
                  <c:v>2.8748247343202502</c:v>
                </c:pt>
                <c:pt idx="14">
                  <c:v>3.2497640710907447</c:v>
                </c:pt>
                <c:pt idx="15">
                  <c:v>3.0892826512260974</c:v>
                </c:pt>
                <c:pt idx="16">
                  <c:v>3.2732874925336493</c:v>
                </c:pt>
                <c:pt idx="17">
                  <c:v>3.5449246458866734</c:v>
                </c:pt>
                <c:pt idx="18">
                  <c:v>3.8563406119357193</c:v>
                </c:pt>
                <c:pt idx="19">
                  <c:v>3.0830306955283175</c:v>
                </c:pt>
                <c:pt idx="20">
                  <c:v>2.7950692443888823</c:v>
                </c:pt>
                <c:pt idx="21">
                  <c:v>2.5954730530540435</c:v>
                </c:pt>
                <c:pt idx="22">
                  <c:v>2.7490930945374066</c:v>
                </c:pt>
                <c:pt idx="23">
                  <c:v>2.544005402742874</c:v>
                </c:pt>
                <c:pt idx="24">
                  <c:v>2.3961452046242662</c:v>
                </c:pt>
                <c:pt idx="25">
                  <c:v>1.7587961761678801</c:v>
                </c:pt>
                <c:pt idx="26">
                  <c:v>1.8825245632553844</c:v>
                </c:pt>
                <c:pt idx="27">
                  <c:v>2.0890024541541523</c:v>
                </c:pt>
                <c:pt idx="28">
                  <c:v>2.0542291717453725</c:v>
                </c:pt>
                <c:pt idx="29">
                  <c:v>2.3788674862916803</c:v>
                </c:pt>
                <c:pt idx="30">
                  <c:v>2.604840752486711</c:v>
                </c:pt>
                <c:pt idx="31">
                  <c:v>2.4266721867795291</c:v>
                </c:pt>
                <c:pt idx="32">
                  <c:v>2.0681169966562298</c:v>
                </c:pt>
                <c:pt idx="33">
                  <c:v>2.1660494823459602</c:v>
                </c:pt>
                <c:pt idx="34">
                  <c:v>2.518828245729674</c:v>
                </c:pt>
                <c:pt idx="35">
                  <c:v>2.5122878495064063</c:v>
                </c:pt>
                <c:pt idx="36">
                  <c:v>2.5117913480174177</c:v>
                </c:pt>
                <c:pt idx="37">
                  <c:v>2.5168171698710582</c:v>
                </c:pt>
                <c:pt idx="38">
                  <c:v>2.5110774020273383</c:v>
                </c:pt>
                <c:pt idx="39">
                  <c:v>2.9371797229468317</c:v>
                </c:pt>
                <c:pt idx="40">
                  <c:v>2.4894026160467106</c:v>
                </c:pt>
                <c:pt idx="41">
                  <c:v>2.2685880323353254</c:v>
                </c:pt>
                <c:pt idx="42">
                  <c:v>1.96440586115074</c:v>
                </c:pt>
                <c:pt idx="43">
                  <c:v>2.5661157748350227</c:v>
                </c:pt>
                <c:pt idx="44">
                  <c:v>2.2548033385440318</c:v>
                </c:pt>
                <c:pt idx="45">
                  <c:v>3.9615922793487726</c:v>
                </c:pt>
                <c:pt idx="46">
                  <c:v>3.5145756689690977</c:v>
                </c:pt>
                <c:pt idx="47">
                  <c:v>2.9838961105101784</c:v>
                </c:pt>
                <c:pt idx="48">
                  <c:v>3.1744211979585382</c:v>
                </c:pt>
                <c:pt idx="49">
                  <c:v>2.5294281887379388</c:v>
                </c:pt>
                <c:pt idx="50">
                  <c:v>2.1669778370722006</c:v>
                </c:pt>
                <c:pt idx="51">
                  <c:v>2.3678491338626202</c:v>
                </c:pt>
                <c:pt idx="52">
                  <c:v>2.5861793253652823</c:v>
                </c:pt>
                <c:pt idx="53">
                  <c:v>2.7200837553996573</c:v>
                </c:pt>
                <c:pt idx="54">
                  <c:v>2.8039365763728794</c:v>
                </c:pt>
                <c:pt idx="55">
                  <c:v>2.9648273986100602</c:v>
                </c:pt>
                <c:pt idx="56">
                  <c:v>2.9544147117146511</c:v>
                </c:pt>
                <c:pt idx="57">
                  <c:v>3.203501424672158</c:v>
                </c:pt>
                <c:pt idx="58">
                  <c:v>3.4067048057450329</c:v>
                </c:pt>
                <c:pt idx="59">
                  <c:v>3.5551743508573121</c:v>
                </c:pt>
                <c:pt idx="60">
                  <c:v>3.5141563069807522</c:v>
                </c:pt>
                <c:pt idx="61">
                  <c:v>3.3572538024956411</c:v>
                </c:pt>
                <c:pt idx="62">
                  <c:v>2.8951116019569962</c:v>
                </c:pt>
                <c:pt idx="63">
                  <c:v>2.7471673397783554</c:v>
                </c:pt>
                <c:pt idx="64">
                  <c:v>2.5486770084878612</c:v>
                </c:pt>
                <c:pt idx="65">
                  <c:v>2.2156421309116379</c:v>
                </c:pt>
                <c:pt idx="66">
                  <c:v>2.4212458618505823</c:v>
                </c:pt>
                <c:pt idx="67">
                  <c:v>2.3881110047521306</c:v>
                </c:pt>
                <c:pt idx="68">
                  <c:v>2.7823058455687208</c:v>
                </c:pt>
                <c:pt idx="69">
                  <c:v>3.200155194246467</c:v>
                </c:pt>
                <c:pt idx="70">
                  <c:v>2.6362084663579797</c:v>
                </c:pt>
                <c:pt idx="71">
                  <c:v>3.0794931803315184</c:v>
                </c:pt>
                <c:pt idx="72">
                  <c:v>3.2851050996398432</c:v>
                </c:pt>
                <c:pt idx="73">
                  <c:v>2.2765483690821635</c:v>
                </c:pt>
                <c:pt idx="74">
                  <c:v>2.2712943646703994</c:v>
                </c:pt>
                <c:pt idx="75">
                  <c:v>2.2056790412475999</c:v>
                </c:pt>
                <c:pt idx="76">
                  <c:v>2.2004445505170627</c:v>
                </c:pt>
                <c:pt idx="77">
                  <c:v>2.8429449746459183</c:v>
                </c:pt>
                <c:pt idx="78">
                  <c:v>3.2362452736467437</c:v>
                </c:pt>
                <c:pt idx="79">
                  <c:v>3.1015115470279282</c:v>
                </c:pt>
                <c:pt idx="80">
                  <c:v>2.7818232243709908</c:v>
                </c:pt>
                <c:pt idx="81">
                  <c:v>2.3095730042275169</c:v>
                </c:pt>
                <c:pt idx="82">
                  <c:v>2.0715396277687486</c:v>
                </c:pt>
                <c:pt idx="83">
                  <c:v>2.6712328932628466</c:v>
                </c:pt>
                <c:pt idx="84">
                  <c:v>2.9177869361242985</c:v>
                </c:pt>
                <c:pt idx="85">
                  <c:v>3.5560414661408957</c:v>
                </c:pt>
                <c:pt idx="86">
                  <c:v>4.1045403774325768</c:v>
                </c:pt>
                <c:pt idx="87">
                  <c:v>3.5790483241146935</c:v>
                </c:pt>
                <c:pt idx="88">
                  <c:v>3.1671670619243359</c:v>
                </c:pt>
                <c:pt idx="89">
                  <c:v>2.8899918771462332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5734184"/>
        <c:axId val="275735360"/>
      </c:scatterChart>
      <c:valAx>
        <c:axId val="275734184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5735360"/>
        <c:crosses val="autoZero"/>
        <c:crossBetween val="midCat"/>
      </c:valAx>
      <c:valAx>
        <c:axId val="275735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57341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6D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7-1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7-1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7-1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0.76592333650000011</v>
          </cell>
          <cell r="G4">
            <v>1.5978375020833331</v>
          </cell>
          <cell r="K4">
            <v>3.1986933309999994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1.2876516737499994</v>
          </cell>
          <cell r="G4">
            <v>2.5343324959166651</v>
          </cell>
          <cell r="K4">
            <v>5.0075116799166688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1.3219325039166658</v>
          </cell>
          <cell r="G4">
            <v>2.5712274994166657</v>
          </cell>
          <cell r="K4">
            <v>4.9570908075833318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5"/>
  <sheetViews>
    <sheetView workbookViewId="0">
      <selection sqref="A1:H1048576"/>
    </sheetView>
  </sheetViews>
  <sheetFormatPr defaultRowHeight="15" x14ac:dyDescent="0.25"/>
  <cols>
    <col min="11" max="13" width="9.140625" style="2"/>
  </cols>
  <sheetData>
    <row r="1" spans="1:15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K1" s="2" t="s">
        <v>17</v>
      </c>
      <c r="L1" s="2" t="s">
        <v>18</v>
      </c>
      <c r="M1" s="2" t="s">
        <v>19</v>
      </c>
    </row>
    <row r="2" spans="1:15" x14ac:dyDescent="0.25">
      <c r="A2">
        <v>110</v>
      </c>
      <c r="B2">
        <v>14.46800041</v>
      </c>
      <c r="C2">
        <v>0.59619999000000001</v>
      </c>
      <c r="D2">
        <v>1053.3449707</v>
      </c>
      <c r="E2">
        <v>0.99800003000000004</v>
      </c>
      <c r="F2">
        <v>408.85699462999997</v>
      </c>
      <c r="G2">
        <v>1.2031999799999999</v>
      </c>
      <c r="H2">
        <v>1074.80505371</v>
      </c>
      <c r="K2" s="2">
        <f>TREND(Calibration!$A$2:$A$4,Calibration!$B$2:$B$4,C2)</f>
        <v>389.67284694364486</v>
      </c>
      <c r="L2" s="2">
        <f>TREND(Calibration!$A$2:$A$4,Calibration!$C$2:$C$4,E2)</f>
        <v>381.9954103562431</v>
      </c>
      <c r="M2" s="2">
        <f>TREND(Calibration!$A$2:$A$4,Calibration!$D$2:$D$4,G2)</f>
        <v>444.33416807888989</v>
      </c>
      <c r="O2" s="2">
        <f>AVERAGE(K2:K409)</f>
        <v>384.98748350849007</v>
      </c>
    </row>
    <row r="3" spans="1:15" x14ac:dyDescent="0.25">
      <c r="A3">
        <v>5890</v>
      </c>
      <c r="B3">
        <v>14.3579998</v>
      </c>
      <c r="C3">
        <v>0.59130000999999999</v>
      </c>
      <c r="D3">
        <v>702.53002930000002</v>
      </c>
      <c r="E3">
        <v>1.03530002</v>
      </c>
      <c r="F3">
        <v>982.34197998000002</v>
      </c>
      <c r="G3">
        <v>1.1993999500000001</v>
      </c>
      <c r="H3">
        <v>732.38000488</v>
      </c>
      <c r="K3" s="2">
        <f>TREND(Calibration!$A$2:$A$4,Calibration!$B$2:$B$4,C3)</f>
        <v>386.64629585654654</v>
      </c>
      <c r="L3" s="2">
        <f>TREND(Calibration!$A$2:$A$4,Calibration!$C$2:$C$4,E3)</f>
        <v>397.0420651150614</v>
      </c>
      <c r="M3" s="2">
        <f>TREND(Calibration!$A$2:$A$4,Calibration!$D$2:$D$4,G3)</f>
        <v>442.76286411366601</v>
      </c>
    </row>
    <row r="4" spans="1:15" x14ac:dyDescent="0.25">
      <c r="A4">
        <v>10892</v>
      </c>
      <c r="B4">
        <v>14.23799992</v>
      </c>
      <c r="C4">
        <v>0.59189999000000004</v>
      </c>
      <c r="D4">
        <v>737.53100586000005</v>
      </c>
      <c r="E4">
        <v>1.0028999999999999</v>
      </c>
      <c r="F4">
        <v>883.73999022999999</v>
      </c>
      <c r="G4">
        <v>1.1972999600000001</v>
      </c>
      <c r="H4">
        <v>879.82098388999998</v>
      </c>
      <c r="K4" s="2">
        <f>TREND(Calibration!$A$2:$A$4,Calibration!$B$2:$B$4,C4)</f>
        <v>387.01688310817565</v>
      </c>
      <c r="L4" s="2">
        <f>TREND(Calibration!$A$2:$A$4,Calibration!$C$2:$C$4,E4)</f>
        <v>383.97203707701613</v>
      </c>
      <c r="M4" s="2">
        <f>TREND(Calibration!$A$2:$A$4,Calibration!$D$2:$D$4,G4)</f>
        <v>441.89452291269373</v>
      </c>
    </row>
    <row r="5" spans="1:15" x14ac:dyDescent="0.25">
      <c r="A5">
        <v>15892</v>
      </c>
      <c r="B5">
        <v>14.09500027</v>
      </c>
      <c r="C5">
        <v>0.59189999000000004</v>
      </c>
      <c r="D5">
        <v>1126.3220214800001</v>
      </c>
      <c r="E5">
        <v>1.0801000599999999</v>
      </c>
      <c r="F5">
        <v>875.68499756000006</v>
      </c>
      <c r="G5">
        <v>1.1940000099999999</v>
      </c>
      <c r="H5">
        <v>944.12597656000003</v>
      </c>
      <c r="K5" s="2">
        <f>TREND(Calibration!$A$2:$A$4,Calibration!$B$2:$B$4,C5)</f>
        <v>387.01688310817565</v>
      </c>
      <c r="L5" s="2">
        <f>TREND(Calibration!$A$2:$A$4,Calibration!$C$2:$C$4,E5)</f>
        <v>415.11420762934227</v>
      </c>
      <c r="M5" s="2">
        <f>TREND(Calibration!$A$2:$A$4,Calibration!$D$2:$D$4,G5)</f>
        <v>440.530000916804</v>
      </c>
    </row>
    <row r="6" spans="1:15" x14ac:dyDescent="0.25">
      <c r="A6">
        <v>20896</v>
      </c>
      <c r="B6">
        <v>14.01399994</v>
      </c>
      <c r="C6">
        <v>0.58649998999999997</v>
      </c>
      <c r="D6">
        <v>9.9000003020963209E+37</v>
      </c>
      <c r="E6">
        <v>1.0061000600000001</v>
      </c>
      <c r="F6">
        <v>239.83099365000001</v>
      </c>
      <c r="G6">
        <v>1.1913000300000001</v>
      </c>
      <c r="H6">
        <v>9.9000003020963209E+37</v>
      </c>
      <c r="K6" s="2">
        <f>TREND(Calibration!$A$2:$A$4,Calibration!$B$2:$B$4,C6)</f>
        <v>383.68148666363282</v>
      </c>
      <c r="L6" s="2">
        <f>TREND(Calibration!$A$2:$A$4,Calibration!$C$2:$C$4,E6)</f>
        <v>385.26292745064643</v>
      </c>
      <c r="M6" s="2">
        <f>TREND(Calibration!$A$2:$A$4,Calibration!$D$2:$D$4,G6)</f>
        <v>439.41356518339529</v>
      </c>
    </row>
    <row r="7" spans="1:15" x14ac:dyDescent="0.25">
      <c r="A7">
        <v>25893</v>
      </c>
      <c r="B7">
        <v>14.0170002</v>
      </c>
      <c r="C7">
        <v>0.59079999000000005</v>
      </c>
      <c r="D7">
        <v>799.12597656000003</v>
      </c>
      <c r="E7">
        <v>0.99419999000000003</v>
      </c>
      <c r="F7">
        <v>642.85601807</v>
      </c>
      <c r="G7">
        <v>1.1901999700000001</v>
      </c>
      <c r="H7">
        <v>745.44500731999995</v>
      </c>
      <c r="K7" s="2">
        <f>TREND(Calibration!$A$2:$A$4,Calibration!$B$2:$B$4,C7)</f>
        <v>386.33745049910209</v>
      </c>
      <c r="L7" s="2">
        <f>TREND(Calibration!$A$2:$A$4,Calibration!$C$2:$C$4,E7)</f>
        <v>380.46249064367214</v>
      </c>
      <c r="M7" s="2">
        <f>TREND(Calibration!$A$2:$A$4,Calibration!$D$2:$D$4,G7)</f>
        <v>438.95869281660237</v>
      </c>
    </row>
    <row r="8" spans="1:15" x14ac:dyDescent="0.25">
      <c r="A8">
        <v>30897</v>
      </c>
      <c r="B8">
        <v>14.01399994</v>
      </c>
      <c r="C8">
        <v>0.59890001999999998</v>
      </c>
      <c r="D8">
        <v>1161.8110351600001</v>
      </c>
      <c r="E8">
        <v>1.0341999500000001</v>
      </c>
      <c r="F8">
        <v>164.35400390999999</v>
      </c>
      <c r="G8">
        <v>1.1897000099999999</v>
      </c>
      <c r="H8">
        <v>9.9000003020963209E+37</v>
      </c>
      <c r="K8" s="2">
        <f>TREND(Calibration!$A$2:$A$4,Calibration!$B$2:$B$4,C8)</f>
        <v>391.34056369589644</v>
      </c>
      <c r="L8" s="2">
        <f>TREND(Calibration!$A$2:$A$4,Calibration!$C$2:$C$4,E8)</f>
        <v>396.59830163146449</v>
      </c>
      <c r="M8" s="2">
        <f>TREND(Calibration!$A$2:$A$4,Calibration!$D$2:$D$4,G8)</f>
        <v>438.75196046700154</v>
      </c>
    </row>
    <row r="9" spans="1:15" x14ac:dyDescent="0.25">
      <c r="A9">
        <v>35898</v>
      </c>
      <c r="B9">
        <v>14.09200001</v>
      </c>
      <c r="C9">
        <v>0.58759998999999996</v>
      </c>
      <c r="D9">
        <v>1012.11999512</v>
      </c>
      <c r="E9">
        <v>1.05309999</v>
      </c>
      <c r="F9">
        <v>360.06100464000002</v>
      </c>
      <c r="G9">
        <v>1.1880999800000001</v>
      </c>
      <c r="H9">
        <v>1284.8399658200001</v>
      </c>
      <c r="K9" s="2">
        <f>TREND(Calibration!$A$2:$A$4,Calibration!$B$2:$B$4,C9)</f>
        <v>384.36091927270638</v>
      </c>
      <c r="L9" s="2">
        <f>TREND(Calibration!$A$2:$A$4,Calibration!$C$2:$C$4,E9)</f>
        <v>404.22249608320175</v>
      </c>
      <c r="M9" s="2">
        <f>TREND(Calibration!$A$2:$A$4,Calibration!$D$2:$D$4,G9)</f>
        <v>438.09035161563008</v>
      </c>
    </row>
    <row r="10" spans="1:15" x14ac:dyDescent="0.25">
      <c r="A10">
        <v>40897</v>
      </c>
      <c r="B10">
        <v>14.25399971</v>
      </c>
      <c r="C10">
        <v>0.59670000999999995</v>
      </c>
      <c r="D10">
        <v>294.06399535999998</v>
      </c>
      <c r="E10">
        <v>1.13619995</v>
      </c>
      <c r="F10">
        <v>992.86700439000003</v>
      </c>
      <c r="G10">
        <v>1.1875</v>
      </c>
      <c r="H10">
        <v>720.71600341999999</v>
      </c>
      <c r="K10" s="2">
        <f>TREND(Calibration!$A$2:$A$4,Calibration!$B$2:$B$4,C10)</f>
        <v>389.98169230108931</v>
      </c>
      <c r="L10" s="2">
        <f>TREND(Calibration!$A$2:$A$4,Calibration!$C$2:$C$4,E10)</f>
        <v>437.74466079669395</v>
      </c>
      <c r="M10" s="2">
        <f>TREND(Calibration!$A$2:$A$4,Calibration!$D$2:$D$4,G10)</f>
        <v>437.84226121817136</v>
      </c>
    </row>
    <row r="11" spans="1:15" x14ac:dyDescent="0.25">
      <c r="A11">
        <v>45898</v>
      </c>
      <c r="B11">
        <v>14.289999959999999</v>
      </c>
      <c r="C11">
        <v>0.59299999000000003</v>
      </c>
      <c r="D11">
        <v>1225.15002441</v>
      </c>
      <c r="E11">
        <v>1.1724000000000001</v>
      </c>
      <c r="F11">
        <v>687.73101807</v>
      </c>
      <c r="G11">
        <v>1.18649995</v>
      </c>
      <c r="H11">
        <v>9.9000003020963209E+37</v>
      </c>
      <c r="K11" s="2">
        <f>TREND(Calibration!$A$2:$A$4,Calibration!$B$2:$B$4,C11)</f>
        <v>387.69631571724915</v>
      </c>
      <c r="L11" s="2">
        <f>TREND(Calibration!$A$2:$A$4,Calibration!$C$2:$C$4,E11)</f>
        <v>452.34760451335347</v>
      </c>
      <c r="M11" s="2">
        <f>TREND(Calibration!$A$2:$A$4,Calibration!$D$2:$D$4,G11)</f>
        <v>437.42874276425857</v>
      </c>
    </row>
    <row r="12" spans="1:15" x14ac:dyDescent="0.25">
      <c r="A12">
        <v>50898</v>
      </c>
      <c r="B12">
        <v>14.25399971</v>
      </c>
      <c r="C12">
        <v>0.59399997999999998</v>
      </c>
      <c r="D12">
        <v>688.39001465000001</v>
      </c>
      <c r="E12">
        <v>1.1767000000000001</v>
      </c>
      <c r="F12">
        <v>1024.8780517600001</v>
      </c>
      <c r="G12">
        <v>1.1848000299999999</v>
      </c>
      <c r="H12">
        <v>1156.35705566</v>
      </c>
      <c r="K12" s="2">
        <f>TREND(Calibration!$A$2:$A$4,Calibration!$B$2:$B$4,C12)</f>
        <v>388.31397554883767</v>
      </c>
      <c r="L12" s="2">
        <f>TREND(Calibration!$A$2:$A$4,Calibration!$C$2:$C$4,E12)</f>
        <v>454.08220592914256</v>
      </c>
      <c r="M12" s="2">
        <f>TREND(Calibration!$A$2:$A$4,Calibration!$D$2:$D$4,G12)</f>
        <v>436.72582961974035</v>
      </c>
    </row>
    <row r="13" spans="1:15" x14ac:dyDescent="0.25">
      <c r="A13">
        <v>55899</v>
      </c>
      <c r="B13">
        <v>14.15699959</v>
      </c>
      <c r="C13">
        <v>0.59350002000000002</v>
      </c>
      <c r="D13">
        <v>595.04101562000005</v>
      </c>
      <c r="E13">
        <v>1.33389997</v>
      </c>
      <c r="F13">
        <v>1226.9079589800001</v>
      </c>
      <c r="G13">
        <v>1.18210006</v>
      </c>
      <c r="H13">
        <v>1281.99902344</v>
      </c>
      <c r="K13" s="2">
        <f>TREND(Calibration!$A$2:$A$4,Calibration!$B$2:$B$4,C13)</f>
        <v>388.00516725135373</v>
      </c>
      <c r="L13" s="2">
        <f>TREND(Calibration!$A$2:$A$4,Calibration!$C$2:$C$4,E13)</f>
        <v>517.49599442309648</v>
      </c>
      <c r="M13" s="2">
        <f>TREND(Calibration!$A$2:$A$4,Calibration!$D$2:$D$4,G13)</f>
        <v>435.60939802130946</v>
      </c>
    </row>
    <row r="14" spans="1:15" x14ac:dyDescent="0.25">
      <c r="A14">
        <v>60899</v>
      </c>
      <c r="B14">
        <v>14.053000450000001</v>
      </c>
      <c r="C14">
        <v>0.59460002000000001</v>
      </c>
      <c r="D14">
        <v>575.97998046999999</v>
      </c>
      <c r="E14">
        <v>1.39709997</v>
      </c>
      <c r="F14">
        <v>9.9000003020963209E+37</v>
      </c>
      <c r="G14">
        <v>1.18429995</v>
      </c>
      <c r="H14">
        <v>1223.02697754</v>
      </c>
      <c r="K14" s="2">
        <f>TREND(Calibration!$A$2:$A$4,Calibration!$B$2:$B$4,C14)</f>
        <v>388.68459986042723</v>
      </c>
      <c r="L14" s="2">
        <f>TREND(Calibration!$A$2:$A$4,Calibration!$C$2:$C$4,E14)</f>
        <v>542.99060127841517</v>
      </c>
      <c r="M14" s="2">
        <f>TREND(Calibration!$A$2:$A$4,Calibration!$D$2:$D$4,G14)</f>
        <v>436.51904765040615</v>
      </c>
    </row>
    <row r="15" spans="1:15" x14ac:dyDescent="0.25">
      <c r="A15">
        <v>65899</v>
      </c>
      <c r="B15">
        <v>13.972000120000001</v>
      </c>
      <c r="C15">
        <v>0.59570003000000005</v>
      </c>
      <c r="D15">
        <v>503.81600952000002</v>
      </c>
      <c r="E15">
        <v>1.58560002</v>
      </c>
      <c r="F15">
        <v>9.9000003020963209E+37</v>
      </c>
      <c r="G15">
        <v>1.1854000099999999</v>
      </c>
      <c r="H15">
        <v>1320.9389648399999</v>
      </c>
      <c r="K15" s="2">
        <f>TREND(Calibration!$A$2:$A$4,Calibration!$B$2:$B$4,C15)</f>
        <v>389.36403864616085</v>
      </c>
      <c r="L15" s="2">
        <f>TREND(Calibration!$A$2:$A$4,Calibration!$C$2:$C$4,E15)</f>
        <v>619.03070676825553</v>
      </c>
      <c r="M15" s="2">
        <f>TREND(Calibration!$A$2:$A$4,Calibration!$D$2:$D$4,G15)</f>
        <v>436.97392001719908</v>
      </c>
    </row>
    <row r="16" spans="1:15" x14ac:dyDescent="0.25">
      <c r="A16">
        <v>70900</v>
      </c>
      <c r="B16">
        <v>13.93999958</v>
      </c>
      <c r="C16">
        <v>0.58590001000000003</v>
      </c>
      <c r="D16">
        <v>105.48200226</v>
      </c>
      <c r="E16">
        <v>1.8711999699999999</v>
      </c>
      <c r="F16">
        <v>1340.5560302700001</v>
      </c>
      <c r="G16">
        <v>1.1854000099999999</v>
      </c>
      <c r="H16">
        <v>9.9000003020963209E+37</v>
      </c>
      <c r="K16" s="2">
        <f>TREND(Calibration!$A$2:$A$4,Calibration!$B$2:$B$4,C16)</f>
        <v>383.31089941200383</v>
      </c>
      <c r="L16" s="2">
        <f>TREND(Calibration!$A$2:$A$4,Calibration!$C$2:$C$4,E16)</f>
        <v>734.24049226111424</v>
      </c>
      <c r="M16" s="2">
        <f>TREND(Calibration!$A$2:$A$4,Calibration!$D$2:$D$4,G16)</f>
        <v>436.97392001719908</v>
      </c>
    </row>
    <row r="17" spans="1:13" x14ac:dyDescent="0.25">
      <c r="A17">
        <v>75902</v>
      </c>
      <c r="B17">
        <v>14.07900047</v>
      </c>
      <c r="C17">
        <v>0.59189999000000004</v>
      </c>
      <c r="D17">
        <v>372.29501342999998</v>
      </c>
      <c r="E17">
        <v>1.7361999800000001</v>
      </c>
      <c r="F17">
        <v>9.9000003020963209E+37</v>
      </c>
      <c r="G17">
        <v>1.1832</v>
      </c>
      <c r="H17">
        <v>9.9000003020963209E+37</v>
      </c>
      <c r="K17" s="2">
        <f>TREND(Calibration!$A$2:$A$4,Calibration!$B$2:$B$4,C17)</f>
        <v>387.01688310817565</v>
      </c>
      <c r="L17" s="2">
        <f>TREND(Calibration!$A$2:$A$4,Calibration!$C$2:$C$4,E17)</f>
        <v>679.78207975285557</v>
      </c>
      <c r="M17" s="2">
        <f>TREND(Calibration!$A$2:$A$4,Calibration!$D$2:$D$4,G17)</f>
        <v>436.0642207683689</v>
      </c>
    </row>
    <row r="18" spans="1:13" x14ac:dyDescent="0.25">
      <c r="A18">
        <v>80901</v>
      </c>
      <c r="B18">
        <v>14.25399971</v>
      </c>
      <c r="C18">
        <v>0.59890001999999998</v>
      </c>
      <c r="D18">
        <v>807.68402100000003</v>
      </c>
      <c r="E18">
        <v>2.01110005</v>
      </c>
      <c r="F18">
        <v>1314.1199951200001</v>
      </c>
      <c r="G18">
        <v>1.18429995</v>
      </c>
      <c r="H18">
        <v>1115.0080566399999</v>
      </c>
      <c r="K18" s="2">
        <f>TREND(Calibration!$A$2:$A$4,Calibration!$B$2:$B$4,C18)</f>
        <v>391.34056369589644</v>
      </c>
      <c r="L18" s="2">
        <f>TREND(Calibration!$A$2:$A$4,Calibration!$C$2:$C$4,E18)</f>
        <v>790.67557989762747</v>
      </c>
      <c r="M18" s="2">
        <f>TREND(Calibration!$A$2:$A$4,Calibration!$D$2:$D$4,G18)</f>
        <v>436.51904765040615</v>
      </c>
    </row>
    <row r="19" spans="1:13" x14ac:dyDescent="0.25">
      <c r="A19">
        <v>85901</v>
      </c>
      <c r="B19">
        <v>14.425999640000001</v>
      </c>
      <c r="C19">
        <v>0.60000001999999997</v>
      </c>
      <c r="D19">
        <v>869.61102295000001</v>
      </c>
      <c r="E19">
        <v>1.9053000200000001</v>
      </c>
      <c r="F19">
        <v>9.9000003020963209E+37</v>
      </c>
      <c r="G19">
        <v>1.1832</v>
      </c>
      <c r="H19">
        <v>1080.7960205100001</v>
      </c>
      <c r="K19" s="2">
        <f>TREND(Calibration!$A$2:$A$4,Calibration!$B$2:$B$4,C19)</f>
        <v>392.01999630496994</v>
      </c>
      <c r="L19" s="2">
        <f>TREND(Calibration!$A$2:$A$4,Calibration!$C$2:$C$4,E19)</f>
        <v>747.99630505378377</v>
      </c>
      <c r="M19" s="2">
        <f>TREND(Calibration!$A$2:$A$4,Calibration!$D$2:$D$4,G19)</f>
        <v>436.0642207683689</v>
      </c>
    </row>
    <row r="20" spans="1:13" x14ac:dyDescent="0.25">
      <c r="A20">
        <v>90901</v>
      </c>
      <c r="B20">
        <v>14.52000046</v>
      </c>
      <c r="C20">
        <v>0.58109999000000001</v>
      </c>
      <c r="D20">
        <v>9.9000003020963209E+37</v>
      </c>
      <c r="E20">
        <v>1.7897000300000001</v>
      </c>
      <c r="F20">
        <v>899.91101074000005</v>
      </c>
      <c r="G20">
        <v>1.1848000299999999</v>
      </c>
      <c r="H20">
        <v>9.9000003020963209E+37</v>
      </c>
      <c r="K20" s="2">
        <f>TREND(Calibration!$A$2:$A$4,Calibration!$B$2:$B$4,C20)</f>
        <v>380.34609021909012</v>
      </c>
      <c r="L20" s="2">
        <f>TREND(Calibration!$A$2:$A$4,Calibration!$C$2:$C$4,E20)</f>
        <v>701.36376870048048</v>
      </c>
      <c r="M20" s="2">
        <f>TREND(Calibration!$A$2:$A$4,Calibration!$D$2:$D$4,G20)</f>
        <v>436.72582961974035</v>
      </c>
    </row>
    <row r="21" spans="1:13" x14ac:dyDescent="0.25">
      <c r="A21">
        <v>95901</v>
      </c>
      <c r="B21">
        <v>14.60499954</v>
      </c>
      <c r="C21">
        <v>0.58759998999999996</v>
      </c>
      <c r="D21">
        <v>527.77899170000001</v>
      </c>
      <c r="E21">
        <v>1.64170003</v>
      </c>
      <c r="F21">
        <v>993.99597168000003</v>
      </c>
      <c r="G21">
        <v>1.1848000299999999</v>
      </c>
      <c r="H21">
        <v>761.09100341999999</v>
      </c>
      <c r="K21" s="2">
        <f>TREND(Calibration!$A$2:$A$4,Calibration!$B$2:$B$4,C21)</f>
        <v>384.36091927270638</v>
      </c>
      <c r="L21" s="2">
        <f>TREND(Calibration!$A$2:$A$4,Calibration!$C$2:$C$4,E21)</f>
        <v>641.66120834308856</v>
      </c>
      <c r="M21" s="2">
        <f>TREND(Calibration!$A$2:$A$4,Calibration!$D$2:$D$4,G21)</f>
        <v>436.72582961974035</v>
      </c>
    </row>
    <row r="22" spans="1:13" x14ac:dyDescent="0.25">
      <c r="A22">
        <v>100902</v>
      </c>
      <c r="B22">
        <v>14.45199966</v>
      </c>
      <c r="C22">
        <v>0.58700001000000002</v>
      </c>
      <c r="D22">
        <v>1104.8120117200001</v>
      </c>
      <c r="E22">
        <v>1.5995999599999999</v>
      </c>
      <c r="F22">
        <v>636.26501465000001</v>
      </c>
      <c r="G22">
        <v>1.1858999699999999</v>
      </c>
      <c r="H22">
        <v>1103.4370117200001</v>
      </c>
      <c r="K22" s="2">
        <f>TREND(Calibration!$A$2:$A$4,Calibration!$B$2:$B$4,C22)</f>
        <v>383.99033202107739</v>
      </c>
      <c r="L22" s="2">
        <f>TREND(Calibration!$A$2:$A$4,Calibration!$C$2:$C$4,E22)</f>
        <v>624.67822205778168</v>
      </c>
      <c r="M22" s="2">
        <f>TREND(Calibration!$A$2:$A$4,Calibration!$D$2:$D$4,G22)</f>
        <v>437.18065236679985</v>
      </c>
    </row>
    <row r="23" spans="1:13" x14ac:dyDescent="0.25">
      <c r="A23">
        <v>105903</v>
      </c>
      <c r="B23">
        <v>14.289999959999999</v>
      </c>
      <c r="C23">
        <v>0.57950002</v>
      </c>
      <c r="D23">
        <v>1143.73400879</v>
      </c>
      <c r="E23">
        <v>1.8009999999999999</v>
      </c>
      <c r="F23">
        <v>470.10000609999997</v>
      </c>
      <c r="G23">
        <v>1.1875</v>
      </c>
      <c r="H23">
        <v>1215.8409423799999</v>
      </c>
      <c r="K23" s="2">
        <f>TREND(Calibration!$A$2:$A$4,Calibration!$B$2:$B$4,C23)</f>
        <v>379.35784313587254</v>
      </c>
      <c r="L23" s="2">
        <f>TREND(Calibration!$A$2:$A$4,Calibration!$C$2:$C$4,E23)</f>
        <v>705.92212776103258</v>
      </c>
      <c r="M23" s="2">
        <f>TREND(Calibration!$A$2:$A$4,Calibration!$D$2:$D$4,G23)</f>
        <v>437.84226121817136</v>
      </c>
    </row>
    <row r="24" spans="1:13" x14ac:dyDescent="0.25">
      <c r="A24">
        <v>110903</v>
      </c>
      <c r="B24">
        <v>14.13099957</v>
      </c>
      <c r="C24">
        <v>0.57569999000000005</v>
      </c>
      <c r="D24">
        <v>1128.2590332</v>
      </c>
      <c r="E24">
        <v>1.97109997</v>
      </c>
      <c r="F24">
        <v>435.72601318</v>
      </c>
      <c r="G24">
        <v>1.18859994</v>
      </c>
      <c r="H24">
        <v>1221.7609863299999</v>
      </c>
      <c r="K24" s="2">
        <f>TREND(Calibration!$A$2:$A$4,Calibration!$B$2:$B$4,C24)</f>
        <v>377.01069377454741</v>
      </c>
      <c r="L24" s="2">
        <f>TREND(Calibration!$A$2:$A$4,Calibration!$C$2:$C$4,E24)</f>
        <v>774.53972050235382</v>
      </c>
      <c r="M24" s="2">
        <f>TREND(Calibration!$A$2:$A$4,Calibration!$D$2:$D$4,G24)</f>
        <v>438.29708396523085</v>
      </c>
    </row>
    <row r="25" spans="1:13" x14ac:dyDescent="0.25">
      <c r="A25">
        <v>115903</v>
      </c>
      <c r="B25">
        <v>13.946000099999999</v>
      </c>
      <c r="C25">
        <v>0.57950002</v>
      </c>
      <c r="D25">
        <v>986.10601807</v>
      </c>
      <c r="E25">
        <v>1.80209994</v>
      </c>
      <c r="F25">
        <v>305.79501342999998</v>
      </c>
      <c r="G25">
        <v>1.1907999499999999</v>
      </c>
      <c r="H25">
        <v>1239.7969970700001</v>
      </c>
      <c r="K25" s="2">
        <f>TREND(Calibration!$A$2:$A$4,Calibration!$B$2:$B$4,C25)</f>
        <v>379.35784313587254</v>
      </c>
      <c r="L25" s="2">
        <f>TREND(Calibration!$A$2:$A$4,Calibration!$C$2:$C$4,E25)</f>
        <v>706.36583880319142</v>
      </c>
      <c r="M25" s="2">
        <f>TREND(Calibration!$A$2:$A$4,Calibration!$D$2:$D$4,G25)</f>
        <v>439.20678321406103</v>
      </c>
    </row>
    <row r="26" spans="1:13" x14ac:dyDescent="0.25">
      <c r="A26">
        <v>120903</v>
      </c>
      <c r="B26">
        <v>13.89099979</v>
      </c>
      <c r="C26">
        <v>0.58810001999999995</v>
      </c>
      <c r="D26">
        <v>734.36602783000001</v>
      </c>
      <c r="E26">
        <v>1.7237999399999999</v>
      </c>
      <c r="F26">
        <v>487.87399291999998</v>
      </c>
      <c r="G26">
        <v>1.19289994</v>
      </c>
      <c r="H26">
        <v>9.9000003020963209E+37</v>
      </c>
      <c r="K26" s="2">
        <f>TREND(Calibration!$A$2:$A$4,Calibration!$B$2:$B$4,C26)</f>
        <v>384.6697708068109</v>
      </c>
      <c r="L26" s="2">
        <f>TREND(Calibration!$A$2:$A$4,Calibration!$C$2:$C$4,E26)</f>
        <v>674.77995720870638</v>
      </c>
      <c r="M26" s="2">
        <f>TREND(Calibration!$A$2:$A$4,Calibration!$D$2:$D$4,G26)</f>
        <v>440.07512441503332</v>
      </c>
    </row>
    <row r="27" spans="1:13" x14ac:dyDescent="0.25">
      <c r="A27">
        <v>125903</v>
      </c>
      <c r="B27">
        <v>13.96500015</v>
      </c>
      <c r="C27">
        <v>0.58429998000000005</v>
      </c>
      <c r="D27">
        <v>855.03198241999996</v>
      </c>
      <c r="E27">
        <v>1.8464000199999999</v>
      </c>
      <c r="F27">
        <v>824.99902343999997</v>
      </c>
      <c r="G27">
        <v>1.19560003</v>
      </c>
      <c r="H27">
        <v>1089.7800293</v>
      </c>
      <c r="K27" s="2">
        <f>TREND(Calibration!$A$2:$A$4,Calibration!$B$2:$B$4,C27)</f>
        <v>382.32261526882576</v>
      </c>
      <c r="L27" s="2">
        <f>TREND(Calibration!$A$2:$A$4,Calibration!$C$2:$C$4,E27)</f>
        <v>724.23629961425411</v>
      </c>
      <c r="M27" s="2">
        <f>TREND(Calibration!$A$2:$A$4,Calibration!$D$2:$D$4,G27)</f>
        <v>441.19160563319775</v>
      </c>
    </row>
    <row r="28" spans="1:13" x14ac:dyDescent="0.25">
      <c r="A28">
        <v>130903</v>
      </c>
      <c r="B28">
        <v>14.18900013</v>
      </c>
      <c r="C28">
        <v>0.57840002000000001</v>
      </c>
      <c r="D28">
        <v>664.23400878999996</v>
      </c>
      <c r="E28">
        <v>1.79130006</v>
      </c>
      <c r="F28">
        <v>921.62799071999996</v>
      </c>
      <c r="G28">
        <v>1.2043000500000001</v>
      </c>
      <c r="H28">
        <v>9.9000003020963209E+37</v>
      </c>
      <c r="K28" s="2">
        <f>TREND(Calibration!$A$2:$A$4,Calibration!$B$2:$B$4,C28)</f>
        <v>378.67841052679898</v>
      </c>
      <c r="L28" s="2">
        <f>TREND(Calibration!$A$2:$A$4,Calibration!$C$2:$C$4,E28)</f>
        <v>702.00921388729557</v>
      </c>
      <c r="M28" s="2">
        <f>TREND(Calibration!$A$2:$A$4,Calibration!$D$2:$D$4,G28)</f>
        <v>444.78904458066069</v>
      </c>
    </row>
    <row r="29" spans="1:13" x14ac:dyDescent="0.25">
      <c r="A29">
        <v>135903</v>
      </c>
      <c r="B29">
        <v>14.44200039</v>
      </c>
      <c r="C29">
        <v>0.58160000999999995</v>
      </c>
      <c r="D29">
        <v>537.78002930000002</v>
      </c>
      <c r="E29">
        <v>1.8664000000000001</v>
      </c>
      <c r="F29">
        <v>1036.1040039100001</v>
      </c>
      <c r="G29">
        <v>1.2092000199999999</v>
      </c>
      <c r="H29">
        <v>9.9000003020963209E+37</v>
      </c>
      <c r="K29" s="2">
        <f>TREND(Calibration!$A$2:$A$4,Calibration!$B$2:$B$4,C29)</f>
        <v>380.65493557653457</v>
      </c>
      <c r="L29" s="2">
        <f>TREND(Calibration!$A$2:$A$4,Calibration!$C$2:$C$4,E29)</f>
        <v>732.30420510815031</v>
      </c>
      <c r="M29" s="2">
        <f>TREND(Calibration!$A$2:$A$4,Calibration!$D$2:$D$4,G29)</f>
        <v>446.815171292944</v>
      </c>
    </row>
    <row r="30" spans="1:13" x14ac:dyDescent="0.25">
      <c r="A30">
        <v>140903</v>
      </c>
      <c r="B30">
        <v>14.585000040000001</v>
      </c>
      <c r="C30">
        <v>0.57569999000000005</v>
      </c>
      <c r="D30">
        <v>615.88800048999997</v>
      </c>
      <c r="E30">
        <v>1.99269998</v>
      </c>
      <c r="F30">
        <v>1036.07995605</v>
      </c>
      <c r="G30">
        <v>1.21019995</v>
      </c>
      <c r="H30">
        <v>9.9000003020963209E+37</v>
      </c>
      <c r="K30" s="2">
        <f>TREND(Calibration!$A$2:$A$4,Calibration!$B$2:$B$4,C30)</f>
        <v>377.01069377454741</v>
      </c>
      <c r="L30" s="2">
        <f>TREND(Calibration!$A$2:$A$4,Calibration!$C$2:$C$4,E30)</f>
        <v>783.25307118306512</v>
      </c>
      <c r="M30" s="2">
        <f>TREND(Calibration!$A$2:$A$4,Calibration!$D$2:$D$4,G30)</f>
        <v>447.22864012712336</v>
      </c>
    </row>
    <row r="31" spans="1:13" x14ac:dyDescent="0.25">
      <c r="A31">
        <v>145903</v>
      </c>
      <c r="B31">
        <v>14.57900047</v>
      </c>
      <c r="C31">
        <v>0.58109999000000001</v>
      </c>
      <c r="D31">
        <v>571.07098388999998</v>
      </c>
      <c r="E31">
        <v>2.0662000200000001</v>
      </c>
      <c r="F31">
        <v>1040.3129882799999</v>
      </c>
      <c r="G31">
        <v>1.2173000599999999</v>
      </c>
      <c r="H31">
        <v>9.9000003020963209E+37</v>
      </c>
      <c r="K31" s="2">
        <f>TREND(Calibration!$A$2:$A$4,Calibration!$B$2:$B$4,C31)</f>
        <v>380.34609021909012</v>
      </c>
      <c r="L31" s="2">
        <f>TREND(Calibration!$A$2:$A$4,Calibration!$C$2:$C$4,E31)</f>
        <v>812.90266965854289</v>
      </c>
      <c r="M31" s="2">
        <f>TREND(Calibration!$A$2:$A$4,Calibration!$D$2:$D$4,G31)</f>
        <v>450.16451984294815</v>
      </c>
    </row>
    <row r="32" spans="1:13" x14ac:dyDescent="0.25">
      <c r="A32">
        <v>150903</v>
      </c>
      <c r="B32">
        <v>14.52999973</v>
      </c>
      <c r="C32">
        <v>0.59189999000000004</v>
      </c>
      <c r="D32">
        <v>260.02600097999999</v>
      </c>
      <c r="E32">
        <v>2.0413999600000001</v>
      </c>
      <c r="F32">
        <v>9.9000003020963209E+37</v>
      </c>
      <c r="G32">
        <v>1.2237000499999999</v>
      </c>
      <c r="H32">
        <v>1027.02697754</v>
      </c>
      <c r="K32" s="2">
        <f>TREND(Calibration!$A$2:$A$4,Calibration!$B$2:$B$4,C32)</f>
        <v>387.01688310817565</v>
      </c>
      <c r="L32" s="2">
        <f>TREND(Calibration!$A$2:$A$4,Calibration!$C$2:$C$4,E32)</f>
        <v>802.89843263815817</v>
      </c>
      <c r="M32" s="2">
        <f>TREND(Calibration!$A$2:$A$4,Calibration!$D$2:$D$4,G32)</f>
        <v>452.81090149372289</v>
      </c>
    </row>
    <row r="33" spans="1:13" x14ac:dyDescent="0.25">
      <c r="A33">
        <v>155904</v>
      </c>
      <c r="B33">
        <v>14.347999570000001</v>
      </c>
      <c r="C33">
        <v>0.58649998999999997</v>
      </c>
      <c r="D33">
        <v>1100.8649902300001</v>
      </c>
      <c r="E33">
        <v>2.1024000599999999</v>
      </c>
      <c r="F33">
        <v>9.9000003020963209E+37</v>
      </c>
      <c r="G33">
        <v>1.2313000000000001</v>
      </c>
      <c r="H33">
        <v>9.9000003020963209E+37</v>
      </c>
      <c r="K33" s="2">
        <f>TREND(Calibration!$A$2:$A$4,Calibration!$B$2:$B$4,C33)</f>
        <v>383.68148666363282</v>
      </c>
      <c r="L33" s="2">
        <f>TREND(Calibration!$A$2:$A$4,Calibration!$C$2:$C$4,E33)</f>
        <v>827.50560934124553</v>
      </c>
      <c r="M33" s="2">
        <f>TREND(Calibration!$A$2:$A$4,Calibration!$D$2:$D$4,G33)</f>
        <v>455.95346393941509</v>
      </c>
    </row>
    <row r="34" spans="1:13" x14ac:dyDescent="0.25">
      <c r="A34">
        <v>160904</v>
      </c>
      <c r="B34">
        <v>14.225000380000001</v>
      </c>
      <c r="C34">
        <v>0.57889997999999998</v>
      </c>
      <c r="D34">
        <v>896.85797118999994</v>
      </c>
      <c r="E34">
        <v>2.1935999399999999</v>
      </c>
      <c r="F34">
        <v>9.9000003020963209E+37</v>
      </c>
      <c r="G34">
        <v>1.23290002</v>
      </c>
      <c r="H34">
        <v>9.9000003020963209E+37</v>
      </c>
      <c r="K34" s="2">
        <f>TREND(Calibration!$A$2:$A$4,Calibration!$B$2:$B$4,C34)</f>
        <v>378.98721882428299</v>
      </c>
      <c r="L34" s="2">
        <f>TREND(Calibration!$A$2:$A$4,Calibration!$C$2:$C$4,E34)</f>
        <v>864.29524677561642</v>
      </c>
      <c r="M34" s="2">
        <f>TREND(Calibration!$A$2:$A$4,Calibration!$D$2:$D$4,G34)</f>
        <v>456.61506865580873</v>
      </c>
    </row>
    <row r="35" spans="1:13" x14ac:dyDescent="0.25">
      <c r="A35">
        <v>165903</v>
      </c>
      <c r="B35">
        <v>14.175999640000001</v>
      </c>
      <c r="C35">
        <v>0.59189999000000004</v>
      </c>
      <c r="D35">
        <v>208.15299988000001</v>
      </c>
      <c r="E35">
        <v>2.26929998</v>
      </c>
      <c r="F35">
        <v>9.9000003020963209E+37</v>
      </c>
      <c r="G35">
        <v>1.2313000000000001</v>
      </c>
      <c r="H35">
        <v>861.61901854999996</v>
      </c>
      <c r="K35" s="2">
        <f>TREND(Calibration!$A$2:$A$4,Calibration!$B$2:$B$4,C35)</f>
        <v>387.01688310817565</v>
      </c>
      <c r="L35" s="2">
        <f>TREND(Calibration!$A$2:$A$4,Calibration!$C$2:$C$4,E35)</f>
        <v>894.83231574289334</v>
      </c>
      <c r="M35" s="2">
        <f>TREND(Calibration!$A$2:$A$4,Calibration!$D$2:$D$4,G35)</f>
        <v>455.95346393941509</v>
      </c>
    </row>
    <row r="36" spans="1:13" x14ac:dyDescent="0.25">
      <c r="A36">
        <v>170905</v>
      </c>
      <c r="B36">
        <v>14.0340004</v>
      </c>
      <c r="C36">
        <v>0.58160000999999995</v>
      </c>
      <c r="D36">
        <v>1084.6419677700001</v>
      </c>
      <c r="E36">
        <v>2.0580999900000001</v>
      </c>
      <c r="F36">
        <v>9.9000003020963209E+37</v>
      </c>
      <c r="G36">
        <v>1.2437000300000001</v>
      </c>
      <c r="H36">
        <v>9.9000003020963209E+37</v>
      </c>
      <c r="K36" s="2">
        <f>TREND(Calibration!$A$2:$A$4,Calibration!$B$2:$B$4,C36)</f>
        <v>380.65493557653457</v>
      </c>
      <c r="L36" s="2">
        <f>TREND(Calibration!$A$2:$A$4,Calibration!$C$2:$C$4,E36)</f>
        <v>809.63515256413962</v>
      </c>
      <c r="M36" s="2">
        <f>TREND(Calibration!$A$2:$A$4,Calibration!$D$2:$D$4,G36)</f>
        <v>461.08084880424394</v>
      </c>
    </row>
    <row r="37" spans="1:13" x14ac:dyDescent="0.25">
      <c r="A37">
        <v>175905</v>
      </c>
      <c r="B37">
        <v>13.96500015</v>
      </c>
      <c r="C37">
        <v>0.57679999000000004</v>
      </c>
      <c r="D37">
        <v>574.71697998000002</v>
      </c>
      <c r="E37">
        <v>1.8382999900000001</v>
      </c>
      <c r="F37">
        <v>1273.82995605</v>
      </c>
      <c r="G37">
        <v>1.2443000099999999</v>
      </c>
      <c r="H37">
        <v>9.9000003020963209E+37</v>
      </c>
      <c r="K37" s="2">
        <f>TREND(Calibration!$A$2:$A$4,Calibration!$B$2:$B$4,C37)</f>
        <v>377.69012638362091</v>
      </c>
      <c r="L37" s="2">
        <f>TREND(Calibration!$A$2:$A$4,Calibration!$C$2:$C$4,E37)</f>
        <v>720.96878251985095</v>
      </c>
      <c r="M37" s="2">
        <f>TREND(Calibration!$A$2:$A$4,Calibration!$D$2:$D$4,G37)</f>
        <v>461.32893920170261</v>
      </c>
    </row>
    <row r="38" spans="1:13" x14ac:dyDescent="0.25">
      <c r="A38">
        <v>180914</v>
      </c>
      <c r="B38">
        <v>13.96500015</v>
      </c>
      <c r="C38">
        <v>0.59299999000000003</v>
      </c>
      <c r="D38">
        <v>161.88900756999999</v>
      </c>
      <c r="E38">
        <v>1.9165999899999999</v>
      </c>
      <c r="F38">
        <v>9.9000003020963209E+37</v>
      </c>
      <c r="G38">
        <v>1.24590003</v>
      </c>
      <c r="H38">
        <v>958.61901854999996</v>
      </c>
      <c r="K38" s="2">
        <f>TREND(Calibration!$A$2:$A$4,Calibration!$B$2:$B$4,C38)</f>
        <v>387.69631571724915</v>
      </c>
      <c r="L38" s="2">
        <f>TREND(Calibration!$A$2:$A$4,Calibration!$C$2:$C$4,E38)</f>
        <v>752.55466411433588</v>
      </c>
      <c r="M38" s="2">
        <f>TREND(Calibration!$A$2:$A$4,Calibration!$D$2:$D$4,G38)</f>
        <v>461.99054391809636</v>
      </c>
    </row>
    <row r="39" spans="1:13" x14ac:dyDescent="0.25">
      <c r="A39">
        <v>185906</v>
      </c>
      <c r="B39">
        <v>14.001000400000001</v>
      </c>
      <c r="C39">
        <v>0.57779997999999999</v>
      </c>
      <c r="D39">
        <v>1362.62402344</v>
      </c>
      <c r="E39">
        <v>2.0348999499999998</v>
      </c>
      <c r="F39">
        <v>1045.9060058600001</v>
      </c>
      <c r="G39">
        <v>1.2632000400000001</v>
      </c>
      <c r="H39">
        <v>9.9000003020963209E+37</v>
      </c>
      <c r="K39" s="2">
        <f>TREND(Calibration!$A$2:$A$4,Calibration!$B$2:$B$4,C39)</f>
        <v>378.30778621520949</v>
      </c>
      <c r="L39" s="2">
        <f>TREND(Calibration!$A$2:$A$4,Calibration!$C$2:$C$4,E39)</f>
        <v>800.27635669661311</v>
      </c>
      <c r="M39" s="2">
        <f>TREND(Calibration!$A$2:$A$4,Calibration!$D$2:$D$4,G39)</f>
        <v>469.14405963018635</v>
      </c>
    </row>
    <row r="40" spans="1:13" x14ac:dyDescent="0.25">
      <c r="A40">
        <v>190905</v>
      </c>
      <c r="B40">
        <v>14.13700008</v>
      </c>
      <c r="C40">
        <v>0.59030002000000004</v>
      </c>
      <c r="D40">
        <v>654.98400878999996</v>
      </c>
      <c r="E40">
        <v>1.9754999900000001</v>
      </c>
      <c r="F40">
        <v>1127.0649414100001</v>
      </c>
      <c r="G40">
        <v>1.2620999799999999</v>
      </c>
      <c r="H40">
        <v>1039.8280029299999</v>
      </c>
      <c r="K40" s="2">
        <f>TREND(Calibration!$A$2:$A$4,Calibration!$B$2:$B$4,C40)</f>
        <v>386.02863602495802</v>
      </c>
      <c r="L40" s="2">
        <f>TREND(Calibration!$A$2:$A$4,Calibration!$C$2:$C$4,E40)</f>
        <v>776.31466955386554</v>
      </c>
      <c r="M40" s="2">
        <f>TREND(Calibration!$A$2:$A$4,Calibration!$D$2:$D$4,G40)</f>
        <v>468.68918726339336</v>
      </c>
    </row>
    <row r="41" spans="1:13" x14ac:dyDescent="0.25">
      <c r="A41">
        <v>195906</v>
      </c>
      <c r="B41">
        <v>14.23499966</v>
      </c>
      <c r="C41">
        <v>0.58590001000000003</v>
      </c>
      <c r="D41">
        <v>781.38897704999999</v>
      </c>
      <c r="E41">
        <v>2.4372000699999998</v>
      </c>
      <c r="F41">
        <v>1175.0579834</v>
      </c>
      <c r="G41">
        <v>1.2620999799999999</v>
      </c>
      <c r="H41">
        <v>9.9000003020963209E+37</v>
      </c>
      <c r="K41" s="2">
        <f>TREND(Calibration!$A$2:$A$4,Calibration!$B$2:$B$4,C41)</f>
        <v>383.31089941200383</v>
      </c>
      <c r="L41" s="2">
        <f>TREND(Calibration!$A$2:$A$4,Calibration!$C$2:$C$4,E41)</f>
        <v>962.56248639989678</v>
      </c>
      <c r="M41" s="2">
        <f>TREND(Calibration!$A$2:$A$4,Calibration!$D$2:$D$4,G41)</f>
        <v>468.68918726339336</v>
      </c>
    </row>
    <row r="42" spans="1:13" x14ac:dyDescent="0.25">
      <c r="A42">
        <v>200905</v>
      </c>
      <c r="B42">
        <v>14.34500027</v>
      </c>
      <c r="C42">
        <v>0.58700001000000002</v>
      </c>
      <c r="D42">
        <v>619.19702147999999</v>
      </c>
      <c r="E42">
        <v>2.1170000999999998</v>
      </c>
      <c r="F42">
        <v>1070.9699707</v>
      </c>
      <c r="G42">
        <v>1.2610000400000001</v>
      </c>
      <c r="H42">
        <v>970.18298340000001</v>
      </c>
      <c r="K42" s="2">
        <f>TREND(Calibration!$A$2:$A$4,Calibration!$B$2:$B$4,C42)</f>
        <v>383.99033202107739</v>
      </c>
      <c r="L42" s="2">
        <f>TREND(Calibration!$A$2:$A$4,Calibration!$C$2:$C$4,E42)</f>
        <v>833.39520237719375</v>
      </c>
      <c r="M42" s="2">
        <f>TREND(Calibration!$A$2:$A$4,Calibration!$D$2:$D$4,G42)</f>
        <v>468.23436451633393</v>
      </c>
    </row>
    <row r="43" spans="1:13" x14ac:dyDescent="0.25">
      <c r="A43">
        <v>205905</v>
      </c>
      <c r="B43">
        <v>14.347999570000001</v>
      </c>
      <c r="C43">
        <v>0.59350002000000002</v>
      </c>
      <c r="D43">
        <v>907.31799316000001</v>
      </c>
      <c r="E43">
        <v>1.9035999800000001</v>
      </c>
      <c r="F43">
        <v>1129.3649902300001</v>
      </c>
      <c r="G43">
        <v>1.26419997</v>
      </c>
      <c r="H43">
        <v>1226.1879882799999</v>
      </c>
      <c r="K43" s="2">
        <f>TREND(Calibration!$A$2:$A$4,Calibration!$B$2:$B$4,C43)</f>
        <v>388.00516725135373</v>
      </c>
      <c r="L43" s="2">
        <f>TREND(Calibration!$A$2:$A$4,Calibration!$C$2:$C$4,E43)</f>
        <v>747.31051626520286</v>
      </c>
      <c r="M43" s="2">
        <f>TREND(Calibration!$A$2:$A$4,Calibration!$D$2:$D$4,G43)</f>
        <v>469.55752846436565</v>
      </c>
    </row>
    <row r="44" spans="1:13" x14ac:dyDescent="0.25">
      <c r="A44">
        <v>210906</v>
      </c>
      <c r="B44">
        <v>14.18599987</v>
      </c>
      <c r="C44">
        <v>0.58920002000000005</v>
      </c>
      <c r="D44">
        <v>1236.60900879</v>
      </c>
      <c r="E44">
        <v>1.8270000200000001</v>
      </c>
      <c r="F44">
        <v>873.30999756000006</v>
      </c>
      <c r="G44">
        <v>1.2723</v>
      </c>
      <c r="H44">
        <v>1011.6630249</v>
      </c>
      <c r="K44" s="2">
        <f>TREND(Calibration!$A$2:$A$4,Calibration!$B$2:$B$4,C44)</f>
        <v>385.34920341588452</v>
      </c>
      <c r="L44" s="2">
        <f>TREND(Calibration!$A$2:$A$4,Calibration!$C$2:$C$4,E44)</f>
        <v>716.41042345929873</v>
      </c>
      <c r="M44" s="2">
        <f>TREND(Calibration!$A$2:$A$4,Calibration!$D$2:$D$4,G44)</f>
        <v>472.90687287939204</v>
      </c>
    </row>
    <row r="45" spans="1:13" x14ac:dyDescent="0.25">
      <c r="A45">
        <v>215905</v>
      </c>
      <c r="B45">
        <v>14.053000450000001</v>
      </c>
      <c r="C45">
        <v>0.59079999000000005</v>
      </c>
      <c r="D45">
        <v>911.36901854999996</v>
      </c>
      <c r="E45">
        <v>1.8291000100000001</v>
      </c>
      <c r="F45">
        <v>1001.22698975</v>
      </c>
      <c r="G45">
        <v>1.2841999500000001</v>
      </c>
      <c r="H45">
        <v>1192.01794434</v>
      </c>
      <c r="K45" s="2">
        <f>TREND(Calibration!$A$2:$A$4,Calibration!$B$2:$B$4,C45)</f>
        <v>386.33745049910209</v>
      </c>
      <c r="L45" s="2">
        <f>TREND(Calibration!$A$2:$A$4,Calibration!$C$2:$C$4,E45)</f>
        <v>717.25755034933206</v>
      </c>
      <c r="M45" s="2">
        <f>TREND(Calibration!$A$2:$A$4,Calibration!$D$2:$D$4,G45)</f>
        <v>477.82747577488669</v>
      </c>
    </row>
    <row r="46" spans="1:13" x14ac:dyDescent="0.25">
      <c r="A46">
        <v>220905</v>
      </c>
      <c r="B46">
        <v>13.93599987</v>
      </c>
      <c r="C46">
        <v>0.59460002000000001</v>
      </c>
      <c r="D46">
        <v>9.9000003020963209E+37</v>
      </c>
      <c r="E46">
        <v>1.94089997</v>
      </c>
      <c r="F46">
        <v>845.04797363</v>
      </c>
      <c r="G46">
        <v>1.2879999900000001</v>
      </c>
      <c r="H46">
        <v>9.9000003020963209E+37</v>
      </c>
      <c r="K46" s="2">
        <f>TREND(Calibration!$A$2:$A$4,Calibration!$B$2:$B$4,C46)</f>
        <v>388.68459986042723</v>
      </c>
      <c r="L46" s="2">
        <f>TREND(Calibration!$A$2:$A$4,Calibration!$C$2:$C$4,E46)</f>
        <v>762.35717102402111</v>
      </c>
      <c r="M46" s="2">
        <f>TREND(Calibration!$A$2:$A$4,Calibration!$D$2:$D$4,G46)</f>
        <v>479.39878387508838</v>
      </c>
    </row>
    <row r="47" spans="1:13" x14ac:dyDescent="0.25">
      <c r="A47">
        <v>225905</v>
      </c>
      <c r="B47">
        <v>14.00399971</v>
      </c>
      <c r="C47">
        <v>0.59890001999999998</v>
      </c>
      <c r="D47">
        <v>893.76202393000005</v>
      </c>
      <c r="E47">
        <v>2.1672000900000001</v>
      </c>
      <c r="F47">
        <v>1263.1750488299999</v>
      </c>
      <c r="G47">
        <v>1.3047000200000001</v>
      </c>
      <c r="H47">
        <v>829.46197510000002</v>
      </c>
      <c r="K47" s="2">
        <f>TREND(Calibration!$A$2:$A$4,Calibration!$B$2:$B$4,C47)</f>
        <v>391.34056369589644</v>
      </c>
      <c r="L47" s="2">
        <f>TREND(Calibration!$A$2:$A$4,Calibration!$C$2:$C$4,E47)</f>
        <v>853.64566138337943</v>
      </c>
      <c r="M47" s="2">
        <f>TREND(Calibration!$A$2:$A$4,Calibration!$D$2:$D$4,G47)</f>
        <v>486.30420918971959</v>
      </c>
    </row>
    <row r="48" spans="1:13" x14ac:dyDescent="0.25">
      <c r="A48">
        <v>230905</v>
      </c>
      <c r="B48">
        <v>14.1079998</v>
      </c>
      <c r="C48">
        <v>0.59350002000000002</v>
      </c>
      <c r="D48">
        <v>9.9000003020963209E+37</v>
      </c>
      <c r="E48">
        <v>2.3308000600000001</v>
      </c>
      <c r="F48">
        <v>703.17602538999995</v>
      </c>
      <c r="G48">
        <v>1.30309999</v>
      </c>
      <c r="H48">
        <v>9.9000003020963209E+37</v>
      </c>
      <c r="K48" s="2">
        <f>TREND(Calibration!$A$2:$A$4,Calibration!$B$2:$B$4,C48)</f>
        <v>388.00516725135373</v>
      </c>
      <c r="L48" s="2">
        <f>TREND(Calibration!$A$2:$A$4,Calibration!$C$2:$C$4,E48)</f>
        <v>919.64118221711249</v>
      </c>
      <c r="M48" s="2">
        <f>TREND(Calibration!$A$2:$A$4,Calibration!$D$2:$D$4,G48)</f>
        <v>485.64260033834807</v>
      </c>
    </row>
    <row r="49" spans="1:13" x14ac:dyDescent="0.25">
      <c r="A49">
        <v>235905</v>
      </c>
      <c r="B49">
        <v>14.277000429999999</v>
      </c>
      <c r="C49">
        <v>0.59240000999999998</v>
      </c>
      <c r="D49">
        <v>993.52001953000001</v>
      </c>
      <c r="E49">
        <v>2.45720005</v>
      </c>
      <c r="F49">
        <v>1069.3039550799999</v>
      </c>
      <c r="G49">
        <v>1.3042000499999999</v>
      </c>
      <c r="H49">
        <v>9.9000003020963209E+37</v>
      </c>
      <c r="K49" s="2">
        <f>TREND(Calibration!$A$2:$A$4,Calibration!$B$2:$B$4,C49)</f>
        <v>387.3257284656201</v>
      </c>
      <c r="L49" s="2">
        <f>TREND(Calibration!$A$2:$A$4,Calibration!$C$2:$C$4,E49)</f>
        <v>970.63039189379299</v>
      </c>
      <c r="M49" s="2">
        <f>TREND(Calibration!$A$2:$A$4,Calibration!$D$2:$D$4,G49)</f>
        <v>486.09747270514106</v>
      </c>
    </row>
    <row r="50" spans="1:13" x14ac:dyDescent="0.25">
      <c r="A50">
        <v>240906</v>
      </c>
      <c r="B50">
        <v>14.49800014</v>
      </c>
      <c r="C50">
        <v>0.59729999</v>
      </c>
      <c r="D50">
        <v>822.86602783000001</v>
      </c>
      <c r="E50">
        <v>2.3361999999999998</v>
      </c>
      <c r="F50">
        <v>9.9000003020963209E+37</v>
      </c>
      <c r="G50">
        <v>1.3057999600000001</v>
      </c>
      <c r="H50">
        <v>1008.87701416</v>
      </c>
      <c r="K50" s="2">
        <f>TREND(Calibration!$A$2:$A$4,Calibration!$B$2:$B$4,C50)</f>
        <v>390.35227955271836</v>
      </c>
      <c r="L50" s="2">
        <f>TREND(Calibration!$A$2:$A$4,Calibration!$C$2:$C$4,E50)</f>
        <v>921.81949467506035</v>
      </c>
      <c r="M50" s="2">
        <f>TREND(Calibration!$A$2:$A$4,Calibration!$D$2:$D$4,G50)</f>
        <v>486.75903193677914</v>
      </c>
    </row>
    <row r="51" spans="1:13" x14ac:dyDescent="0.25">
      <c r="A51">
        <v>245906</v>
      </c>
      <c r="B51">
        <v>14.57900047</v>
      </c>
      <c r="C51">
        <v>0.59350002000000002</v>
      </c>
      <c r="D51">
        <v>1256.25097656</v>
      </c>
      <c r="E51">
        <v>2.3701999200000001</v>
      </c>
      <c r="F51">
        <v>1315.5229492200001</v>
      </c>
      <c r="G51">
        <v>1.3052999999999999</v>
      </c>
      <c r="H51">
        <v>1180.20996094</v>
      </c>
      <c r="K51" s="2">
        <f>TREND(Calibration!$A$2:$A$4,Calibration!$B$2:$B$4,C51)</f>
        <v>388.00516725135373</v>
      </c>
      <c r="L51" s="2">
        <f>TREND(Calibration!$A$2:$A$4,Calibration!$C$2:$C$4,E51)</f>
        <v>935.53491545848271</v>
      </c>
      <c r="M51" s="2">
        <f>TREND(Calibration!$A$2:$A$4,Calibration!$D$2:$D$4,G51)</f>
        <v>486.55229958717825</v>
      </c>
    </row>
    <row r="52" spans="1:13" x14ac:dyDescent="0.25">
      <c r="A52">
        <v>250905</v>
      </c>
      <c r="B52">
        <v>14.539999959999999</v>
      </c>
      <c r="C52">
        <v>0.59189999000000004</v>
      </c>
      <c r="D52">
        <v>9.9000003020963209E+37</v>
      </c>
      <c r="E52">
        <v>2.3675000700000002</v>
      </c>
      <c r="F52">
        <v>9.9000003020963209E+37</v>
      </c>
      <c r="G52">
        <v>1.30739999</v>
      </c>
      <c r="H52">
        <v>9.9000003020963209E+37</v>
      </c>
      <c r="K52" s="2">
        <f>TREND(Calibration!$A$2:$A$4,Calibration!$B$2:$B$4,C52)</f>
        <v>387.01688310817565</v>
      </c>
      <c r="L52" s="2">
        <f>TREND(Calibration!$A$2:$A$4,Calibration!$C$2:$C$4,E52)</f>
        <v>934.44580763699014</v>
      </c>
      <c r="M52" s="2">
        <f>TREND(Calibration!$A$2:$A$4,Calibration!$D$2:$D$4,G52)</f>
        <v>487.42064078815054</v>
      </c>
    </row>
    <row r="53" spans="1:13" x14ac:dyDescent="0.25">
      <c r="A53">
        <v>255906</v>
      </c>
      <c r="B53">
        <v>14.402999879999999</v>
      </c>
      <c r="C53">
        <v>0.58590001000000003</v>
      </c>
      <c r="D53">
        <v>1178.60998535</v>
      </c>
      <c r="E53">
        <v>2.4911999699999998</v>
      </c>
      <c r="F53">
        <v>1255.11901855</v>
      </c>
      <c r="G53">
        <v>1.3085000499999999</v>
      </c>
      <c r="H53">
        <v>1020.03399658</v>
      </c>
      <c r="K53" s="2">
        <f>TREND(Calibration!$A$2:$A$4,Calibration!$B$2:$B$4,C53)</f>
        <v>383.31089941200383</v>
      </c>
      <c r="L53" s="2">
        <f>TREND(Calibration!$A$2:$A$4,Calibration!$C$2:$C$4,E53)</f>
        <v>984.34581267721524</v>
      </c>
      <c r="M53" s="2">
        <f>TREND(Calibration!$A$2:$A$4,Calibration!$D$2:$D$4,G53)</f>
        <v>487.87551315494352</v>
      </c>
    </row>
    <row r="54" spans="1:13" x14ac:dyDescent="0.25">
      <c r="A54">
        <v>260905</v>
      </c>
      <c r="B54">
        <v>14.2670002</v>
      </c>
      <c r="C54">
        <v>0.58539998999999998</v>
      </c>
      <c r="D54">
        <v>1001.82202148</v>
      </c>
      <c r="E54">
        <v>2.5339000199999999</v>
      </c>
      <c r="F54">
        <v>9.9000003020963209E+37</v>
      </c>
      <c r="G54">
        <v>1.31659997</v>
      </c>
      <c r="H54">
        <v>1136.45703125</v>
      </c>
      <c r="K54" s="2">
        <f>TREND(Calibration!$A$2:$A$4,Calibration!$B$2:$B$4,C54)</f>
        <v>383.00205405455932</v>
      </c>
      <c r="L54" s="2">
        <f>TREND(Calibration!$A$2:$A$4,Calibration!$C$2:$C$4,E54)</f>
        <v>1001.5708283014628</v>
      </c>
      <c r="M54" s="2">
        <f>TREND(Calibration!$A$2:$A$4,Calibration!$D$2:$D$4,G54)</f>
        <v>491.22481208521424</v>
      </c>
    </row>
    <row r="55" spans="1:13" x14ac:dyDescent="0.25">
      <c r="A55">
        <v>265905</v>
      </c>
      <c r="B55">
        <v>14.13700008</v>
      </c>
      <c r="C55">
        <v>0.59030002000000004</v>
      </c>
      <c r="D55">
        <v>1038.09997559</v>
      </c>
      <c r="E55">
        <v>2.2929999799999998</v>
      </c>
      <c r="F55">
        <v>9.9000003020963209E+37</v>
      </c>
      <c r="G55">
        <v>1.3181999900000001</v>
      </c>
      <c r="H55">
        <v>9.9000003020963209E+37</v>
      </c>
      <c r="K55" s="2">
        <f>TREND(Calibration!$A$2:$A$4,Calibration!$B$2:$B$4,C55)</f>
        <v>386.02863602495802</v>
      </c>
      <c r="L55" s="2">
        <f>TREND(Calibration!$A$2:$A$4,Calibration!$C$2:$C$4,E55)</f>
        <v>904.39279331363775</v>
      </c>
      <c r="M55" s="2">
        <f>TREND(Calibration!$A$2:$A$4,Calibration!$D$2:$D$4,G55)</f>
        <v>491.88641680160799</v>
      </c>
    </row>
    <row r="56" spans="1:13" x14ac:dyDescent="0.25">
      <c r="A56">
        <v>270906</v>
      </c>
      <c r="B56">
        <v>14.06299973</v>
      </c>
      <c r="C56">
        <v>0.59189999000000004</v>
      </c>
      <c r="D56">
        <v>1143.64294434</v>
      </c>
      <c r="E56">
        <v>2.09540009</v>
      </c>
      <c r="F56">
        <v>1103.6560058600001</v>
      </c>
      <c r="G56">
        <v>1.31930006</v>
      </c>
      <c r="H56">
        <v>1056.5410156200001</v>
      </c>
      <c r="K56" s="2">
        <f>TREND(Calibration!$A$2:$A$4,Calibration!$B$2:$B$4,C56)</f>
        <v>387.01688310817565</v>
      </c>
      <c r="L56" s="2">
        <f>TREND(Calibration!$A$2:$A$4,Calibration!$C$2:$C$4,E56)</f>
        <v>824.68185169648257</v>
      </c>
      <c r="M56" s="2">
        <f>TREND(Calibration!$A$2:$A$4,Calibration!$D$2:$D$4,G56)</f>
        <v>492.34129330337862</v>
      </c>
    </row>
    <row r="57" spans="1:13" x14ac:dyDescent="0.25">
      <c r="A57">
        <v>275905</v>
      </c>
      <c r="B57">
        <v>14.13099957</v>
      </c>
      <c r="C57">
        <v>0.59619999000000001</v>
      </c>
      <c r="D57">
        <v>944.06597899999997</v>
      </c>
      <c r="E57">
        <v>2.0780999699999998</v>
      </c>
      <c r="F57">
        <v>9.9000003020963209E+37</v>
      </c>
      <c r="G57">
        <v>1.32089996</v>
      </c>
      <c r="H57">
        <v>1063.60900879</v>
      </c>
      <c r="K57" s="2">
        <f>TREND(Calibration!$A$2:$A$4,Calibration!$B$2:$B$4,C57)</f>
        <v>389.67284694364486</v>
      </c>
      <c r="L57" s="2">
        <f>TREND(Calibration!$A$2:$A$4,Calibration!$C$2:$C$4,E57)</f>
        <v>817.70305805803571</v>
      </c>
      <c r="M57" s="2">
        <f>TREND(Calibration!$A$2:$A$4,Calibration!$D$2:$D$4,G57)</f>
        <v>493.00284840003883</v>
      </c>
    </row>
    <row r="58" spans="1:13" x14ac:dyDescent="0.25">
      <c r="A58">
        <v>280917</v>
      </c>
      <c r="B58">
        <v>14.29300022</v>
      </c>
      <c r="C58">
        <v>0.59130000999999999</v>
      </c>
      <c r="D58">
        <v>9.9000003020963209E+37</v>
      </c>
      <c r="E58">
        <v>2.1903998900000001</v>
      </c>
      <c r="F58">
        <v>1061.41894531</v>
      </c>
      <c r="G58">
        <v>1.3263000199999999</v>
      </c>
      <c r="H58">
        <v>9.9000003020963209E+37</v>
      </c>
      <c r="K58" s="2">
        <f>TREND(Calibration!$A$2:$A$4,Calibration!$B$2:$B$4,C58)</f>
        <v>386.64629585654654</v>
      </c>
      <c r="L58" s="2">
        <f>TREND(Calibration!$A$2:$A$4,Calibration!$C$2:$C$4,E58)</f>
        <v>863.00436043594311</v>
      </c>
      <c r="M58" s="2">
        <f>TREND(Calibration!$A$2:$A$4,Calibration!$D$2:$D$4,G58)</f>
        <v>495.23576121663427</v>
      </c>
    </row>
    <row r="59" spans="1:13" x14ac:dyDescent="0.25">
      <c r="A59">
        <v>285917</v>
      </c>
      <c r="B59">
        <v>14.454999920000001</v>
      </c>
      <c r="C59">
        <v>0.59240000999999998</v>
      </c>
      <c r="D59">
        <v>762.19000243999994</v>
      </c>
      <c r="E59">
        <v>2.3545999499999999</v>
      </c>
      <c r="F59">
        <v>9.9000003020963209E+37</v>
      </c>
      <c r="G59">
        <v>1.33070004</v>
      </c>
      <c r="H59">
        <v>1340.8780517600001</v>
      </c>
      <c r="K59" s="2">
        <f>TREND(Calibration!$A$2:$A$4,Calibration!$B$2:$B$4,C59)</f>
        <v>387.3257284656201</v>
      </c>
      <c r="L59" s="2">
        <f>TREND(Calibration!$A$2:$A$4,Calibration!$C$2:$C$4,E59)</f>
        <v>929.24195498214135</v>
      </c>
      <c r="M59" s="2">
        <f>TREND(Calibration!$A$2:$A$4,Calibration!$D$2:$D$4,G59)</f>
        <v>497.05515971429475</v>
      </c>
    </row>
    <row r="60" spans="1:13" x14ac:dyDescent="0.25">
      <c r="A60">
        <v>290906</v>
      </c>
      <c r="B60">
        <v>14.600999829999999</v>
      </c>
      <c r="C60">
        <v>0.58700001000000002</v>
      </c>
      <c r="D60">
        <v>635.77801513999998</v>
      </c>
      <c r="E60">
        <v>2.3917999299999999</v>
      </c>
      <c r="F60">
        <v>9.9000003020963209E+37</v>
      </c>
      <c r="G60">
        <v>1.3354999999999999</v>
      </c>
      <c r="H60">
        <v>1361.5460205100001</v>
      </c>
      <c r="K60" s="2">
        <f>TREND(Calibration!$A$2:$A$4,Calibration!$B$2:$B$4,C60)</f>
        <v>383.99033202107739</v>
      </c>
      <c r="L60" s="2">
        <f>TREND(Calibration!$A$2:$A$4,Calibration!$C$2:$C$4,E60)</f>
        <v>944.2482661391939</v>
      </c>
      <c r="M60" s="2">
        <f>TREND(Calibration!$A$2:$A$4,Calibration!$D$2:$D$4,G60)</f>
        <v>499.03993251369786</v>
      </c>
    </row>
    <row r="61" spans="1:13" x14ac:dyDescent="0.25">
      <c r="A61">
        <v>295906</v>
      </c>
      <c r="B61">
        <v>14.614000320000001</v>
      </c>
      <c r="C61">
        <v>0.60320001999999995</v>
      </c>
      <c r="D61">
        <v>547.37097168000003</v>
      </c>
      <c r="E61">
        <v>2.0699999299999998</v>
      </c>
      <c r="F61">
        <v>9.9000003020963209E+37</v>
      </c>
      <c r="G61">
        <v>1.3415000399999999</v>
      </c>
      <c r="H61">
        <v>944.11901854999996</v>
      </c>
      <c r="K61" s="2">
        <f>TREND(Calibration!$A$2:$A$4,Calibration!$B$2:$B$4,C61)</f>
        <v>393.99652753136564</v>
      </c>
      <c r="L61" s="2">
        <f>TREND(Calibration!$A$2:$A$4,Calibration!$C$2:$C$4,E61)</f>
        <v>814.43553692967566</v>
      </c>
      <c r="M61" s="2">
        <f>TREND(Calibration!$A$2:$A$4,Calibration!$D$2:$D$4,G61)</f>
        <v>501.52093572775198</v>
      </c>
    </row>
    <row r="62" spans="1:13" x14ac:dyDescent="0.25">
      <c r="A62">
        <v>300905</v>
      </c>
      <c r="B62">
        <v>14.49400043</v>
      </c>
      <c r="C62">
        <v>0.6038</v>
      </c>
      <c r="D62">
        <v>1100.3079834</v>
      </c>
      <c r="E62">
        <v>1.9667999700000001</v>
      </c>
      <c r="F62">
        <v>9.9000003020963209E+37</v>
      </c>
      <c r="G62">
        <v>1.3511999800000001</v>
      </c>
      <c r="H62">
        <v>1305.40002441</v>
      </c>
      <c r="K62" s="2">
        <f>TREND(Calibration!$A$2:$A$4,Calibration!$B$2:$B$4,C62)</f>
        <v>394.36711478299469</v>
      </c>
      <c r="L62" s="2">
        <f>TREND(Calibration!$A$2:$A$4,Calibration!$C$2:$C$4,E62)</f>
        <v>772.80511908656479</v>
      </c>
      <c r="M62" s="2">
        <f>TREND(Calibration!$A$2:$A$4,Calibration!$D$2:$D$4,G62)</f>
        <v>505.53183937441645</v>
      </c>
    </row>
    <row r="63" spans="1:13" x14ac:dyDescent="0.25">
      <c r="A63">
        <v>305906</v>
      </c>
      <c r="B63">
        <v>14.402999879999999</v>
      </c>
      <c r="C63">
        <v>0.60000001999999997</v>
      </c>
      <c r="D63">
        <v>754.50299071999996</v>
      </c>
      <c r="E63">
        <v>2.02999997</v>
      </c>
      <c r="F63">
        <v>9.9000003020963209E+37</v>
      </c>
      <c r="G63">
        <v>1.3684999900000001</v>
      </c>
      <c r="H63">
        <v>872.78497314000003</v>
      </c>
      <c r="K63" s="2">
        <f>TREND(Calibration!$A$2:$A$4,Calibration!$B$2:$B$4,C63)</f>
        <v>392.01999630496994</v>
      </c>
      <c r="L63" s="2">
        <f>TREND(Calibration!$A$2:$A$4,Calibration!$C$2:$C$4,E63)</f>
        <v>798.29972594188337</v>
      </c>
      <c r="M63" s="2">
        <f>TREND(Calibration!$A$2:$A$4,Calibration!$D$2:$D$4,G63)</f>
        <v>512.68535508650655</v>
      </c>
    </row>
    <row r="64" spans="1:13" x14ac:dyDescent="0.25">
      <c r="A64">
        <v>310905</v>
      </c>
      <c r="B64">
        <v>14.251000400000001</v>
      </c>
      <c r="C64">
        <v>0.60000001999999997</v>
      </c>
      <c r="D64">
        <v>781.95202637</v>
      </c>
      <c r="E64">
        <v>2.2330999399999998</v>
      </c>
      <c r="F64">
        <v>9.9000003020963209E+37</v>
      </c>
      <c r="G64">
        <v>1.36580002</v>
      </c>
      <c r="H64">
        <v>1090.8000488299999</v>
      </c>
      <c r="K64" s="2">
        <f>TREND(Calibration!$A$2:$A$4,Calibration!$B$2:$B$4,C64)</f>
        <v>392.01999630496994</v>
      </c>
      <c r="L64" s="2">
        <f>TREND(Calibration!$A$2:$A$4,Calibration!$C$2:$C$4,E64)</f>
        <v>880.22937606019059</v>
      </c>
      <c r="M64" s="2">
        <f>TREND(Calibration!$A$2:$A$4,Calibration!$D$2:$D$4,G64)</f>
        <v>511.56892348807548</v>
      </c>
    </row>
    <row r="65" spans="1:13" x14ac:dyDescent="0.25">
      <c r="A65">
        <v>315906</v>
      </c>
      <c r="B65">
        <v>14.15699959</v>
      </c>
      <c r="C65">
        <v>0.59729999</v>
      </c>
      <c r="D65">
        <v>771.49401854999996</v>
      </c>
      <c r="E65">
        <v>2.2730000000000001</v>
      </c>
      <c r="F65">
        <v>9.9000003020963209E+37</v>
      </c>
      <c r="G65">
        <v>1.3705999900000001</v>
      </c>
      <c r="H65">
        <v>1124.5219726600001</v>
      </c>
      <c r="K65" s="2">
        <f>TREND(Calibration!$A$2:$A$4,Calibration!$B$2:$B$4,C65)</f>
        <v>390.35227955271836</v>
      </c>
      <c r="L65" s="2">
        <f>TREND(Calibration!$A$2:$A$4,Calibration!$C$2:$C$4,E65)</f>
        <v>896.32488781974178</v>
      </c>
      <c r="M65" s="2">
        <f>TREND(Calibration!$A$2:$A$4,Calibration!$D$2:$D$4,G65)</f>
        <v>513.55370042245659</v>
      </c>
    </row>
    <row r="66" spans="1:13" x14ac:dyDescent="0.25">
      <c r="A66">
        <v>320905</v>
      </c>
      <c r="B66">
        <v>14.11100006</v>
      </c>
      <c r="C66">
        <v>0.59350002000000002</v>
      </c>
      <c r="D66">
        <v>781.96801758000004</v>
      </c>
      <c r="E66">
        <v>2.3610999600000002</v>
      </c>
      <c r="F66">
        <v>9.9000003020963209E+37</v>
      </c>
      <c r="G66">
        <v>1.3705999900000001</v>
      </c>
      <c r="H66">
        <v>972.26800536999997</v>
      </c>
      <c r="K66" s="2">
        <f>TREND(Calibration!$A$2:$A$4,Calibration!$B$2:$B$4,C66)</f>
        <v>388.00516725135373</v>
      </c>
      <c r="L66" s="2">
        <f>TREND(Calibration!$A$2:$A$4,Calibration!$C$2:$C$4,E66)</f>
        <v>931.86403092368641</v>
      </c>
      <c r="M66" s="2">
        <f>TREND(Calibration!$A$2:$A$4,Calibration!$D$2:$D$4,G66)</f>
        <v>513.55370042245659</v>
      </c>
    </row>
    <row r="67" spans="1:13" x14ac:dyDescent="0.25">
      <c r="A67">
        <v>325918</v>
      </c>
      <c r="B67">
        <v>14.1079998</v>
      </c>
      <c r="C67">
        <v>0.58810001999999995</v>
      </c>
      <c r="D67">
        <v>1228.44799805</v>
      </c>
      <c r="E67">
        <v>2.27740002</v>
      </c>
      <c r="F67">
        <v>9.9000003020963209E+37</v>
      </c>
      <c r="G67">
        <v>1.38139999</v>
      </c>
      <c r="H67">
        <v>9.9000003020963209E+37</v>
      </c>
      <c r="K67" s="2">
        <f>TREND(Calibration!$A$2:$A$4,Calibration!$B$2:$B$4,C67)</f>
        <v>384.6697708068109</v>
      </c>
      <c r="L67" s="2">
        <f>TREND(Calibration!$A$2:$A$4,Calibration!$C$2:$C$4,E67)</f>
        <v>898.09983687125339</v>
      </c>
      <c r="M67" s="2">
        <f>TREND(Calibration!$A$2:$A$4,Calibration!$D$2:$D$4,G67)</f>
        <v>518.01947643591382</v>
      </c>
    </row>
    <row r="68" spans="1:13" x14ac:dyDescent="0.25">
      <c r="A68">
        <v>330907</v>
      </c>
      <c r="B68">
        <v>14.147000309999999</v>
      </c>
      <c r="C68">
        <v>0.59079999000000005</v>
      </c>
      <c r="D68">
        <v>624.06799316000001</v>
      </c>
      <c r="E68">
        <v>2.1428999900000001</v>
      </c>
      <c r="F68">
        <v>9.9000003020963209E+37</v>
      </c>
      <c r="G68">
        <v>1.38030005</v>
      </c>
      <c r="H68">
        <v>9.9000003020963209E+37</v>
      </c>
      <c r="K68" s="2">
        <f>TREND(Calibration!$A$2:$A$4,Calibration!$B$2:$B$4,C68)</f>
        <v>386.33745049910209</v>
      </c>
      <c r="L68" s="2">
        <f>TREND(Calibration!$A$2:$A$4,Calibration!$C$2:$C$4,E68)</f>
        <v>843.84310606621284</v>
      </c>
      <c r="M68" s="2">
        <f>TREND(Calibration!$A$2:$A$4,Calibration!$D$2:$D$4,G68)</f>
        <v>517.56465368885438</v>
      </c>
    </row>
    <row r="69" spans="1:13" x14ac:dyDescent="0.25">
      <c r="A69">
        <v>335907</v>
      </c>
      <c r="B69">
        <v>14.274000170000001</v>
      </c>
      <c r="C69">
        <v>0.59399997999999998</v>
      </c>
      <c r="D69">
        <v>236.41900634999999</v>
      </c>
      <c r="E69">
        <v>2.0608000799999999</v>
      </c>
      <c r="F69">
        <v>9.9000003020963209E+37</v>
      </c>
      <c r="G69">
        <v>1.37600005</v>
      </c>
      <c r="H69">
        <v>775.43298340000001</v>
      </c>
      <c r="K69" s="2">
        <f>TREND(Calibration!$A$2:$A$4,Calibration!$B$2:$B$4,C69)</f>
        <v>388.31397554883767</v>
      </c>
      <c r="L69" s="2">
        <f>TREND(Calibration!$A$2:$A$4,Calibration!$C$2:$C$4,E69)</f>
        <v>810.72435720059491</v>
      </c>
      <c r="M69" s="2">
        <f>TREND(Calibration!$A$2:$A$4,Calibration!$D$2:$D$4,G69)</f>
        <v>515.78661323905192</v>
      </c>
    </row>
    <row r="70" spans="1:13" x14ac:dyDescent="0.25">
      <c r="A70">
        <v>340906</v>
      </c>
      <c r="B70">
        <v>14.289999959999999</v>
      </c>
      <c r="C70">
        <v>0.59780001999999999</v>
      </c>
      <c r="D70">
        <v>754.47802734000004</v>
      </c>
      <c r="E70">
        <v>2.0408000899999998</v>
      </c>
      <c r="F70">
        <v>9.9000003020963209E+37</v>
      </c>
      <c r="G70">
        <v>1.3982000400000001</v>
      </c>
      <c r="H70">
        <v>983.40399170000001</v>
      </c>
      <c r="K70" s="2">
        <f>TREND(Calibration!$A$2:$A$4,Calibration!$B$2:$B$4,C70)</f>
        <v>390.66113108682293</v>
      </c>
      <c r="L70" s="2">
        <f>TREND(Calibration!$A$2:$A$4,Calibration!$C$2:$C$4,E70)</f>
        <v>802.65644767274193</v>
      </c>
      <c r="M70" s="2">
        <f>TREND(Calibration!$A$2:$A$4,Calibration!$D$2:$D$4,G70)</f>
        <v>524.96625979840314</v>
      </c>
    </row>
    <row r="71" spans="1:13" x14ac:dyDescent="0.25">
      <c r="A71">
        <v>345905</v>
      </c>
      <c r="B71">
        <v>14.21899986</v>
      </c>
      <c r="C71">
        <v>0.58920002000000005</v>
      </c>
      <c r="D71">
        <v>9.9000003020963209E+37</v>
      </c>
      <c r="E71">
        <v>2.1768999099999999</v>
      </c>
      <c r="F71">
        <v>893.15197753999996</v>
      </c>
      <c r="G71">
        <v>1.3900999999999999</v>
      </c>
      <c r="H71">
        <v>9.9000003020963209E+37</v>
      </c>
      <c r="K71" s="2">
        <f>TREND(Calibration!$A$2:$A$4,Calibration!$B$2:$B$4,C71)</f>
        <v>385.34920341588452</v>
      </c>
      <c r="L71" s="2">
        <f>TREND(Calibration!$A$2:$A$4,Calibration!$C$2:$C$4,E71)</f>
        <v>857.55852684963497</v>
      </c>
      <c r="M71" s="2">
        <f>TREND(Calibration!$A$2:$A$4,Calibration!$D$2:$D$4,G71)</f>
        <v>521.61691124839888</v>
      </c>
    </row>
    <row r="72" spans="1:13" x14ac:dyDescent="0.25">
      <c r="A72">
        <v>350907</v>
      </c>
      <c r="B72">
        <v>14.13099957</v>
      </c>
      <c r="C72">
        <v>0.59299999000000003</v>
      </c>
      <c r="D72">
        <v>558.20300293000003</v>
      </c>
      <c r="E72">
        <v>2.0423998800000001</v>
      </c>
      <c r="F72">
        <v>1188.8100585899999</v>
      </c>
      <c r="G72">
        <v>1.3890000600000001</v>
      </c>
      <c r="H72">
        <v>698.69598388999998</v>
      </c>
      <c r="K72" s="2">
        <f>TREND(Calibration!$A$2:$A$4,Calibration!$B$2:$B$4,C72)</f>
        <v>387.69631571724915</v>
      </c>
      <c r="L72" s="2">
        <f>TREND(Calibration!$A$2:$A$4,Calibration!$C$2:$C$4,E72)</f>
        <v>803.30179604459443</v>
      </c>
      <c r="M72" s="2">
        <f>TREND(Calibration!$A$2:$A$4,Calibration!$D$2:$D$4,G72)</f>
        <v>521.16208850133955</v>
      </c>
    </row>
    <row r="73" spans="1:13" x14ac:dyDescent="0.25">
      <c r="A73">
        <v>355906</v>
      </c>
      <c r="B73">
        <v>14.02999973</v>
      </c>
      <c r="C73">
        <v>0.59350002000000002</v>
      </c>
      <c r="D73">
        <v>817.59301758000004</v>
      </c>
      <c r="E73">
        <v>2.05699992</v>
      </c>
      <c r="F73">
        <v>1351.70605469</v>
      </c>
      <c r="G73">
        <v>1.3883999600000001</v>
      </c>
      <c r="H73">
        <v>1070.6140136700001</v>
      </c>
      <c r="K73" s="2">
        <f>TREND(Calibration!$A$2:$A$4,Calibration!$B$2:$B$4,C73)</f>
        <v>388.00516725135373</v>
      </c>
      <c r="L73" s="2">
        <f>TREND(Calibration!$A$2:$A$4,Calibration!$C$2:$C$4,E73)</f>
        <v>809.19138908054254</v>
      </c>
      <c r="M73" s="2">
        <f>TREND(Calibration!$A$2:$A$4,Calibration!$D$2:$D$4,G73)</f>
        <v>520.91394848414734</v>
      </c>
    </row>
    <row r="74" spans="1:13" x14ac:dyDescent="0.25">
      <c r="A74">
        <v>360906</v>
      </c>
      <c r="B74">
        <v>13.93299961</v>
      </c>
      <c r="C74">
        <v>0.58810001999999995</v>
      </c>
      <c r="D74">
        <v>834.85900878999996</v>
      </c>
      <c r="E74">
        <v>2.1071999099999998</v>
      </c>
      <c r="F74">
        <v>9.9000003020963209E+37</v>
      </c>
      <c r="G74">
        <v>1.3895000200000001</v>
      </c>
      <c r="H74">
        <v>945.46801758000004</v>
      </c>
      <c r="K74" s="2">
        <f>TREND(Calibration!$A$2:$A$4,Calibration!$B$2:$B$4,C74)</f>
        <v>384.6697708068109</v>
      </c>
      <c r="L74" s="2">
        <f>TREND(Calibration!$A$2:$A$4,Calibration!$C$2:$C$4,E74)</f>
        <v>829.4418480867281</v>
      </c>
      <c r="M74" s="2">
        <f>TREND(Calibration!$A$2:$A$4,Calibration!$D$2:$D$4,G74)</f>
        <v>521.36882085094021</v>
      </c>
    </row>
    <row r="75" spans="1:13" x14ac:dyDescent="0.25">
      <c r="A75">
        <v>365906</v>
      </c>
      <c r="B75">
        <v>14.02099991</v>
      </c>
      <c r="C75">
        <v>0.58649998999999997</v>
      </c>
      <c r="D75">
        <v>1188.9949951200001</v>
      </c>
      <c r="E75">
        <v>1.94519997</v>
      </c>
      <c r="F75">
        <v>9.9000003020963209E+37</v>
      </c>
      <c r="G75">
        <v>1.3900999999999999</v>
      </c>
      <c r="H75">
        <v>1280.7719726600001</v>
      </c>
      <c r="K75" s="2">
        <f>TREND(Calibration!$A$2:$A$4,Calibration!$B$2:$B$4,C75)</f>
        <v>383.68148666363282</v>
      </c>
      <c r="L75" s="2">
        <f>TREND(Calibration!$A$2:$A$4,Calibration!$C$2:$C$4,E75)</f>
        <v>764.09177243981026</v>
      </c>
      <c r="M75" s="2">
        <f>TREND(Calibration!$A$2:$A$4,Calibration!$D$2:$D$4,G75)</f>
        <v>521.61691124839888</v>
      </c>
    </row>
    <row r="76" spans="1:13" x14ac:dyDescent="0.25">
      <c r="A76">
        <v>370907</v>
      </c>
      <c r="B76">
        <v>14.170000079999999</v>
      </c>
      <c r="C76">
        <v>0.57999997999999997</v>
      </c>
      <c r="D76">
        <v>934.48199463000003</v>
      </c>
      <c r="E76">
        <v>2.0408000899999998</v>
      </c>
      <c r="F76">
        <v>1226.33496094</v>
      </c>
      <c r="G76">
        <v>1.39059997</v>
      </c>
      <c r="H76">
        <v>1139.3780517600001</v>
      </c>
      <c r="K76" s="2">
        <f>TREND(Calibration!$A$2:$A$4,Calibration!$B$2:$B$4,C76)</f>
        <v>379.66665143335649</v>
      </c>
      <c r="L76" s="2">
        <f>TREND(Calibration!$A$2:$A$4,Calibration!$C$2:$C$4,E76)</f>
        <v>802.65644767274193</v>
      </c>
      <c r="M76" s="2">
        <f>TREND(Calibration!$A$2:$A$4,Calibration!$D$2:$D$4,G76)</f>
        <v>521.82364773297752</v>
      </c>
    </row>
    <row r="77" spans="1:13" x14ac:dyDescent="0.25">
      <c r="A77">
        <v>375916</v>
      </c>
      <c r="B77">
        <v>14.37800026</v>
      </c>
      <c r="C77">
        <v>0.59189999000000004</v>
      </c>
      <c r="D77">
        <v>1207.1939697299999</v>
      </c>
      <c r="E77">
        <v>2.1758000900000001</v>
      </c>
      <c r="F77">
        <v>1222.75598145</v>
      </c>
      <c r="G77">
        <v>1.3883999600000001</v>
      </c>
      <c r="H77">
        <v>9.9000003020963209E+37</v>
      </c>
      <c r="K77" s="2">
        <f>TREND(Calibration!$A$2:$A$4,Calibration!$B$2:$B$4,C77)</f>
        <v>387.01688310817565</v>
      </c>
      <c r="L77" s="2">
        <f>TREND(Calibration!$A$2:$A$4,Calibration!$C$2:$C$4,E77)</f>
        <v>857.11486421495761</v>
      </c>
      <c r="M77" s="2">
        <f>TREND(Calibration!$A$2:$A$4,Calibration!$D$2:$D$4,G77)</f>
        <v>520.91394848414734</v>
      </c>
    </row>
    <row r="78" spans="1:13" x14ac:dyDescent="0.25">
      <c r="A78">
        <v>380907</v>
      </c>
      <c r="B78">
        <v>14.54599953</v>
      </c>
      <c r="C78">
        <v>0.57889997999999998</v>
      </c>
      <c r="D78">
        <v>1097.6779785199999</v>
      </c>
      <c r="E78">
        <v>2.2293000200000002</v>
      </c>
      <c r="F78">
        <v>987.30999756000006</v>
      </c>
      <c r="G78">
        <v>1.3883999600000001</v>
      </c>
      <c r="H78">
        <v>9.9000003020963209E+37</v>
      </c>
      <c r="K78" s="2">
        <f>TREND(Calibration!$A$2:$A$4,Calibration!$B$2:$B$4,C78)</f>
        <v>378.98721882428299</v>
      </c>
      <c r="L78" s="2">
        <f>TREND(Calibration!$A$2:$A$4,Calibration!$C$2:$C$4,E78)</f>
        <v>878.69650475510116</v>
      </c>
      <c r="M78" s="2">
        <f>TREND(Calibration!$A$2:$A$4,Calibration!$D$2:$D$4,G78)</f>
        <v>520.91394848414734</v>
      </c>
    </row>
    <row r="79" spans="1:13" x14ac:dyDescent="0.25">
      <c r="A79">
        <v>385907</v>
      </c>
      <c r="B79">
        <v>14.682000159999999</v>
      </c>
      <c r="C79">
        <v>0.58319997999999995</v>
      </c>
      <c r="D79">
        <v>1179.6419677700001</v>
      </c>
      <c r="E79">
        <v>2.0099999899999998</v>
      </c>
      <c r="F79">
        <v>863.56500243999994</v>
      </c>
      <c r="G79">
        <v>1.4052</v>
      </c>
      <c r="H79">
        <v>1116.1989746100001</v>
      </c>
      <c r="K79" s="2">
        <f>TREND(Calibration!$A$2:$A$4,Calibration!$B$2:$B$4,C79)</f>
        <v>381.6431826597522</v>
      </c>
      <c r="L79" s="2">
        <f>TREND(Calibration!$A$2:$A$4,Calibration!$C$2:$C$4,E79)</f>
        <v>790.23182044798716</v>
      </c>
      <c r="M79" s="2">
        <f>TREND(Calibration!$A$2:$A$4,Calibration!$D$2:$D$4,G79)</f>
        <v>527.8607277116588</v>
      </c>
    </row>
    <row r="80" spans="1:13" x14ac:dyDescent="0.25">
      <c r="A80">
        <v>390907</v>
      </c>
      <c r="B80">
        <v>14.647000309999999</v>
      </c>
      <c r="C80">
        <v>0.57950002</v>
      </c>
      <c r="D80">
        <v>1022.7089843700001</v>
      </c>
      <c r="E80">
        <v>1.9830000400000001</v>
      </c>
      <c r="F80">
        <v>619.84002685999997</v>
      </c>
      <c r="G80">
        <v>1.3944000000000001</v>
      </c>
      <c r="H80">
        <v>9.9000003020963209E+37</v>
      </c>
      <c r="K80" s="2">
        <f>TREND(Calibration!$A$2:$A$4,Calibration!$B$2:$B$4,C80)</f>
        <v>379.35784313587254</v>
      </c>
      <c r="L80" s="2">
        <f>TREND(Calibration!$A$2:$A$4,Calibration!$C$2:$C$4,E80)</f>
        <v>779.34015730932811</v>
      </c>
      <c r="M80" s="2">
        <f>TREND(Calibration!$A$2:$A$4,Calibration!$D$2:$D$4,G80)</f>
        <v>523.39495169820145</v>
      </c>
    </row>
    <row r="81" spans="1:13" x14ac:dyDescent="0.25">
      <c r="A81">
        <v>395907</v>
      </c>
      <c r="B81">
        <v>14.449000359999999</v>
      </c>
      <c r="C81">
        <v>0.58270001000000005</v>
      </c>
      <c r="D81">
        <v>872.10998534999999</v>
      </c>
      <c r="E81">
        <v>2.08349991</v>
      </c>
      <c r="F81">
        <v>520.77899170000001</v>
      </c>
      <c r="G81">
        <v>1.38789999</v>
      </c>
      <c r="H81">
        <v>9.9000003020963209E+37</v>
      </c>
      <c r="K81" s="2">
        <f>TREND(Calibration!$A$2:$A$4,Calibration!$B$2:$B$4,C81)</f>
        <v>381.33436818560818</v>
      </c>
      <c r="L81" s="2">
        <f>TREND(Calibration!$A$2:$A$4,Calibration!$C$2:$C$4,E81)</f>
        <v>819.88137051598369</v>
      </c>
      <c r="M81" s="2">
        <f>TREND(Calibration!$A$2:$A$4,Calibration!$D$2:$D$4,G81)</f>
        <v>520.7072119995687</v>
      </c>
    </row>
    <row r="82" spans="1:13" x14ac:dyDescent="0.25">
      <c r="A82">
        <v>400907</v>
      </c>
      <c r="B82">
        <v>14.25399971</v>
      </c>
      <c r="C82">
        <v>0.58539998999999998</v>
      </c>
      <c r="D82">
        <v>715.125</v>
      </c>
      <c r="E82">
        <v>2.10619998</v>
      </c>
      <c r="F82">
        <v>612.19097899999997</v>
      </c>
      <c r="G82">
        <v>1.3890000600000001</v>
      </c>
      <c r="H82">
        <v>9.9000003020963209E+37</v>
      </c>
      <c r="K82" s="2">
        <f>TREND(Calibration!$A$2:$A$4,Calibration!$B$2:$B$4,C82)</f>
        <v>383.00205405455932</v>
      </c>
      <c r="L82" s="2">
        <f>TREND(Calibration!$A$2:$A$4,Calibration!$C$2:$C$4,E82)</f>
        <v>829.03848064633519</v>
      </c>
      <c r="M82" s="2">
        <f>TREND(Calibration!$A$2:$A$4,Calibration!$D$2:$D$4,G82)</f>
        <v>521.16208850133955</v>
      </c>
    </row>
    <row r="83" spans="1:13" x14ac:dyDescent="0.25">
      <c r="A83">
        <v>405907</v>
      </c>
      <c r="B83">
        <v>14.18299961</v>
      </c>
      <c r="C83">
        <v>0.59130000999999999</v>
      </c>
      <c r="D83">
        <v>420.18798828000001</v>
      </c>
      <c r="E83">
        <v>2.3875000499999999</v>
      </c>
      <c r="F83">
        <v>9.9000003020963209E+37</v>
      </c>
      <c r="G83">
        <v>1.3954999400000001</v>
      </c>
      <c r="H83">
        <v>1122.4160156200001</v>
      </c>
      <c r="K83" s="2">
        <f>TREND(Calibration!$A$2:$A$4,Calibration!$B$2:$B$4,C83)</f>
        <v>386.64629585654654</v>
      </c>
      <c r="L83" s="2">
        <f>TREND(Calibration!$A$2:$A$4,Calibration!$C$2:$C$4,E83)</f>
        <v>942.51371313088612</v>
      </c>
      <c r="M83" s="2">
        <f>TREND(Calibration!$A$2:$A$4,Calibration!$D$2:$D$4,G83)</f>
        <v>523.84977444526089</v>
      </c>
    </row>
    <row r="84" spans="1:13" x14ac:dyDescent="0.25">
      <c r="A84">
        <v>410907</v>
      </c>
      <c r="B84">
        <v>14.053000450000001</v>
      </c>
      <c r="C84">
        <v>0.58810001999999995</v>
      </c>
      <c r="D84">
        <v>716.61102295000001</v>
      </c>
      <c r="E84">
        <v>2.2887000999999998</v>
      </c>
      <c r="F84">
        <v>9.9000003020963209E+37</v>
      </c>
      <c r="G84">
        <v>1.3944000000000001</v>
      </c>
      <c r="H84">
        <v>1206.7850341799999</v>
      </c>
      <c r="K84" s="2">
        <f>TREND(Calibration!$A$2:$A$4,Calibration!$B$2:$B$4,C84)</f>
        <v>384.6697708068109</v>
      </c>
      <c r="L84" s="2">
        <f>TREND(Calibration!$A$2:$A$4,Calibration!$C$2:$C$4,E84)</f>
        <v>902.65824030533008</v>
      </c>
      <c r="M84" s="2">
        <f>TREND(Calibration!$A$2:$A$4,Calibration!$D$2:$D$4,G84)</f>
        <v>523.39495169820145</v>
      </c>
    </row>
    <row r="85" spans="1:13" x14ac:dyDescent="0.25">
      <c r="A85">
        <v>415908</v>
      </c>
      <c r="B85">
        <v>14.149999619999999</v>
      </c>
      <c r="C85">
        <v>0.59130000999999999</v>
      </c>
      <c r="D85">
        <v>881.64501953000001</v>
      </c>
      <c r="E85">
        <v>2.3940000499999998</v>
      </c>
      <c r="F85">
        <v>9.9000003020963209E+37</v>
      </c>
      <c r="G85">
        <v>1.40409994</v>
      </c>
      <c r="H85">
        <v>9.9000003020963209E+37</v>
      </c>
      <c r="K85" s="2">
        <f>TREND(Calibration!$A$2:$A$4,Calibration!$B$2:$B$4,C85)</f>
        <v>386.64629585654654</v>
      </c>
      <c r="L85" s="2">
        <f>TREND(Calibration!$A$2:$A$4,Calibration!$C$2:$C$4,E85)</f>
        <v>945.1357850384743</v>
      </c>
      <c r="M85" s="2">
        <f>TREND(Calibration!$A$2:$A$4,Calibration!$D$2:$D$4,G85)</f>
        <v>527.40585534486581</v>
      </c>
    </row>
    <row r="86" spans="1:13" x14ac:dyDescent="0.25">
      <c r="A86">
        <v>420907</v>
      </c>
      <c r="B86">
        <v>14.303000450000001</v>
      </c>
      <c r="C86">
        <v>0.59130000999999999</v>
      </c>
      <c r="D86">
        <v>630.50402831999997</v>
      </c>
      <c r="E86">
        <v>2.4890000799999998</v>
      </c>
      <c r="F86">
        <v>9.9000003020963209E+37</v>
      </c>
      <c r="G86">
        <v>1.4025000299999999</v>
      </c>
      <c r="H86">
        <v>9.9000003020963209E+37</v>
      </c>
      <c r="K86" s="2">
        <f>TREND(Calibration!$A$2:$A$4,Calibration!$B$2:$B$4,C86)</f>
        <v>386.64629585654654</v>
      </c>
      <c r="L86" s="2">
        <f>TREND(Calibration!$A$2:$A$4,Calibration!$C$2:$C$4,E86)</f>
        <v>983.45838655894067</v>
      </c>
      <c r="M86" s="2">
        <f>TREND(Calibration!$A$2:$A$4,Calibration!$D$2:$D$4,G86)</f>
        <v>526.74429611322773</v>
      </c>
    </row>
    <row r="87" spans="1:13" x14ac:dyDescent="0.25">
      <c r="A87">
        <v>425907</v>
      </c>
      <c r="B87">
        <v>14.472000120000001</v>
      </c>
      <c r="C87">
        <v>0.57509999999999994</v>
      </c>
      <c r="D87">
        <v>1155.20996094</v>
      </c>
      <c r="E87">
        <v>2.4403998900000001</v>
      </c>
      <c r="F87">
        <v>9.9000003020963209E+37</v>
      </c>
      <c r="G87">
        <v>1.4052</v>
      </c>
      <c r="H87">
        <v>9.9000003020963209E+37</v>
      </c>
      <c r="K87" s="2">
        <f>TREND(Calibration!$A$2:$A$4,Calibration!$B$2:$B$4,C87)</f>
        <v>376.64010034625824</v>
      </c>
      <c r="L87" s="2">
        <f>TREND(Calibration!$A$2:$A$4,Calibration!$C$2:$C$4,E87)</f>
        <v>963.85327995856437</v>
      </c>
      <c r="M87" s="2">
        <f>TREND(Calibration!$A$2:$A$4,Calibration!$D$2:$D$4,G87)</f>
        <v>527.8607277116588</v>
      </c>
    </row>
    <row r="88" spans="1:13" x14ac:dyDescent="0.25">
      <c r="A88">
        <v>430908</v>
      </c>
      <c r="B88">
        <v>14.63700008</v>
      </c>
      <c r="C88">
        <v>0.59299999000000003</v>
      </c>
      <c r="D88">
        <v>454.03601073999999</v>
      </c>
      <c r="E88">
        <v>2.5392999600000001</v>
      </c>
      <c r="F88">
        <v>9.9000003020963209E+37</v>
      </c>
      <c r="G88">
        <v>1.4046000199999999</v>
      </c>
      <c r="H88">
        <v>888.68103026999995</v>
      </c>
      <c r="K88" s="2">
        <f>TREND(Calibration!$A$2:$A$4,Calibration!$B$2:$B$4,C88)</f>
        <v>387.69631571724915</v>
      </c>
      <c r="L88" s="2">
        <f>TREND(Calibration!$A$2:$A$4,Calibration!$C$2:$C$4,E88)</f>
        <v>1003.7491407594109</v>
      </c>
      <c r="M88" s="2">
        <f>TREND(Calibration!$A$2:$A$4,Calibration!$D$2:$D$4,G88)</f>
        <v>527.61263731420001</v>
      </c>
    </row>
    <row r="89" spans="1:13" x14ac:dyDescent="0.25">
      <c r="A89">
        <v>435907</v>
      </c>
      <c r="B89">
        <v>14.585000040000001</v>
      </c>
      <c r="C89">
        <v>0.59299999000000003</v>
      </c>
      <c r="D89">
        <v>919.45202637</v>
      </c>
      <c r="E89">
        <v>2.4133999300000002</v>
      </c>
      <c r="F89">
        <v>9.9000003020963209E+37</v>
      </c>
      <c r="G89">
        <v>1.4046000199999999</v>
      </c>
      <c r="H89">
        <v>1164.0369873</v>
      </c>
      <c r="K89" s="2">
        <f>TREND(Calibration!$A$2:$A$4,Calibration!$B$2:$B$4,C89)</f>
        <v>387.69631571724915</v>
      </c>
      <c r="L89" s="2">
        <f>TREND(Calibration!$A$2:$A$4,Calibration!$C$2:$C$4,E89)</f>
        <v>952.96161278594843</v>
      </c>
      <c r="M89" s="2">
        <f>TREND(Calibration!$A$2:$A$4,Calibration!$D$2:$D$4,G89)</f>
        <v>527.61263731420001</v>
      </c>
    </row>
    <row r="90" spans="1:13" x14ac:dyDescent="0.25">
      <c r="A90">
        <v>440907</v>
      </c>
      <c r="B90">
        <v>14.43900013</v>
      </c>
      <c r="C90">
        <v>0.57620000999999998</v>
      </c>
      <c r="D90">
        <v>1067.68200684</v>
      </c>
      <c r="E90">
        <v>2.19260001</v>
      </c>
      <c r="F90">
        <v>9.9000003020963209E+37</v>
      </c>
      <c r="G90">
        <v>1.40629995</v>
      </c>
      <c r="H90">
        <v>9.9000003020963209E+37</v>
      </c>
      <c r="K90" s="2">
        <f>TREND(Calibration!$A$2:$A$4,Calibration!$B$2:$B$4,C90)</f>
        <v>377.31953913199186</v>
      </c>
      <c r="L90" s="2">
        <f>TREND(Calibration!$A$2:$A$4,Calibration!$C$2:$C$4,E90)</f>
        <v>863.89187933522351</v>
      </c>
      <c r="M90" s="2">
        <f>TREND(Calibration!$A$2:$A$4,Calibration!$D$2:$D$4,G90)</f>
        <v>528.31555459369599</v>
      </c>
    </row>
    <row r="91" spans="1:13" x14ac:dyDescent="0.25">
      <c r="A91">
        <v>445908</v>
      </c>
      <c r="B91">
        <v>14.29300022</v>
      </c>
      <c r="C91">
        <v>0.58429998000000005</v>
      </c>
      <c r="D91">
        <v>997.68298340000001</v>
      </c>
      <c r="E91">
        <v>2.1180000300000001</v>
      </c>
      <c r="F91">
        <v>997.60302734000004</v>
      </c>
      <c r="G91">
        <v>1.4078999800000001</v>
      </c>
      <c r="H91">
        <v>1124.8969726600001</v>
      </c>
      <c r="K91" s="2">
        <f>TREND(Calibration!$A$2:$A$4,Calibration!$B$2:$B$4,C91)</f>
        <v>382.32261526882576</v>
      </c>
      <c r="L91" s="2">
        <f>TREND(Calibration!$A$2:$A$4,Calibration!$C$2:$C$4,E91)</f>
        <v>833.79856981758689</v>
      </c>
      <c r="M91" s="2">
        <f>TREND(Calibration!$A$2:$A$4,Calibration!$D$2:$D$4,G91)</f>
        <v>528.9771634450675</v>
      </c>
    </row>
    <row r="92" spans="1:13" x14ac:dyDescent="0.25">
      <c r="A92">
        <v>450907</v>
      </c>
      <c r="B92">
        <v>14.15999985</v>
      </c>
      <c r="C92">
        <v>0.58380001999999998</v>
      </c>
      <c r="D92">
        <v>9.9000003020963209E+37</v>
      </c>
      <c r="E92">
        <v>2.1089000699999998</v>
      </c>
      <c r="F92">
        <v>980.98602295000001</v>
      </c>
      <c r="G92">
        <v>1.4068000300000001</v>
      </c>
      <c r="H92">
        <v>9.9000003020963209E+37</v>
      </c>
      <c r="K92" s="2">
        <f>TREND(Calibration!$A$2:$A$4,Calibration!$B$2:$B$4,C92)</f>
        <v>382.01380697134175</v>
      </c>
      <c r="L92" s="2">
        <f>TREND(Calibration!$A$2:$A$4,Calibration!$C$2:$C$4,E92)</f>
        <v>830.12768528279037</v>
      </c>
      <c r="M92" s="2">
        <f>TREND(Calibration!$A$2:$A$4,Calibration!$D$2:$D$4,G92)</f>
        <v>528.52233656303031</v>
      </c>
    </row>
    <row r="93" spans="1:13" x14ac:dyDescent="0.25">
      <c r="A93">
        <v>455907</v>
      </c>
      <c r="B93">
        <v>14.02999973</v>
      </c>
      <c r="C93">
        <v>0.58270001000000005</v>
      </c>
      <c r="D93">
        <v>1305.36901855</v>
      </c>
      <c r="E93">
        <v>2.0387000999999998</v>
      </c>
      <c r="F93">
        <v>845.44500731999995</v>
      </c>
      <c r="G93">
        <v>1.40900004</v>
      </c>
      <c r="H93">
        <v>1277.7180175799999</v>
      </c>
      <c r="K93" s="2">
        <f>TREND(Calibration!$A$2:$A$4,Calibration!$B$2:$B$4,C93)</f>
        <v>381.33436818560818</v>
      </c>
      <c r="L93" s="2">
        <f>TREND(Calibration!$A$2:$A$4,Calibration!$C$2:$C$4,E93)</f>
        <v>801.80932078270871</v>
      </c>
      <c r="M93" s="2">
        <f>TREND(Calibration!$A$2:$A$4,Calibration!$D$2:$D$4,G93)</f>
        <v>529.43203581186049</v>
      </c>
    </row>
    <row r="94" spans="1:13" x14ac:dyDescent="0.25">
      <c r="A94">
        <v>460907</v>
      </c>
      <c r="B94">
        <v>13.93299961</v>
      </c>
      <c r="C94">
        <v>0.57999997999999997</v>
      </c>
      <c r="D94">
        <v>1338.1710205100001</v>
      </c>
      <c r="E94">
        <v>1.77569997</v>
      </c>
      <c r="F94">
        <v>493.72198486000002</v>
      </c>
      <c r="G94">
        <v>1.4137999999999999</v>
      </c>
      <c r="H94">
        <v>9.9000003020963209E+37</v>
      </c>
      <c r="K94" s="2">
        <f>TREND(Calibration!$A$2:$A$4,Calibration!$B$2:$B$4,C94)</f>
        <v>379.66665143335649</v>
      </c>
      <c r="L94" s="2">
        <f>TREND(Calibration!$A$2:$A$4,Calibration!$C$2:$C$4,E94)</f>
        <v>695.71620500347296</v>
      </c>
      <c r="M94" s="2">
        <f>TREND(Calibration!$A$2:$A$4,Calibration!$D$2:$D$4,G94)</f>
        <v>531.41680861126372</v>
      </c>
    </row>
    <row r="95" spans="1:13" x14ac:dyDescent="0.25">
      <c r="A95">
        <v>465908</v>
      </c>
      <c r="B95">
        <v>13.98799992</v>
      </c>
      <c r="C95">
        <v>0.58270001000000005</v>
      </c>
      <c r="D95">
        <v>1207.2330322299999</v>
      </c>
      <c r="E95">
        <v>1.89279997</v>
      </c>
      <c r="F95">
        <v>284.78601073999999</v>
      </c>
      <c r="G95">
        <v>1.4180999999999999</v>
      </c>
      <c r="H95">
        <v>9.9000003020963209E+37</v>
      </c>
      <c r="K95" s="2">
        <f>TREND(Calibration!$A$2:$A$4,Calibration!$B$2:$B$4,C95)</f>
        <v>381.33436818560818</v>
      </c>
      <c r="L95" s="2">
        <f>TREND(Calibration!$A$2:$A$4,Calibration!$C$2:$C$4,E95)</f>
        <v>742.95383890786877</v>
      </c>
      <c r="M95" s="2">
        <f>TREND(Calibration!$A$2:$A$4,Calibration!$D$2:$D$4,G95)</f>
        <v>533.19484906106607</v>
      </c>
    </row>
    <row r="96" spans="1:13" x14ac:dyDescent="0.25">
      <c r="A96">
        <v>470907</v>
      </c>
      <c r="B96">
        <v>14.18900013</v>
      </c>
      <c r="C96">
        <v>0.58429998000000005</v>
      </c>
      <c r="D96">
        <v>832.58898925999995</v>
      </c>
      <c r="E96">
        <v>1.90690005</v>
      </c>
      <c r="F96">
        <v>554.40600586000005</v>
      </c>
      <c r="G96">
        <v>1.42079997</v>
      </c>
      <c r="H96">
        <v>1090.45800781</v>
      </c>
      <c r="K96" s="2">
        <f>TREND(Calibration!$A$2:$A$4,Calibration!$B$2:$B$4,C96)</f>
        <v>382.32261526882576</v>
      </c>
      <c r="L96" s="2">
        <f>TREND(Calibration!$A$2:$A$4,Calibration!$C$2:$C$4,E96)</f>
        <v>748.64175024059887</v>
      </c>
      <c r="M96" s="2">
        <f>TREND(Calibration!$A$2:$A$4,Calibration!$D$2:$D$4,G96)</f>
        <v>534.31128065949713</v>
      </c>
    </row>
    <row r="97" spans="1:13" x14ac:dyDescent="0.25">
      <c r="A97">
        <v>475907</v>
      </c>
      <c r="B97">
        <v>14.33199978</v>
      </c>
      <c r="C97">
        <v>0.58759998999999996</v>
      </c>
      <c r="D97">
        <v>865.97198486000002</v>
      </c>
      <c r="E97">
        <v>2.3059999900000001</v>
      </c>
      <c r="F97">
        <v>802.41802978999999</v>
      </c>
      <c r="G97">
        <v>1.42079997</v>
      </c>
      <c r="H97">
        <v>9.9000003020963209E+37</v>
      </c>
      <c r="K97" s="2">
        <f>TREND(Calibration!$A$2:$A$4,Calibration!$B$2:$B$4,C97)</f>
        <v>384.36091927270638</v>
      </c>
      <c r="L97" s="2">
        <f>TREND(Calibration!$A$2:$A$4,Calibration!$C$2:$C$4,E97)</f>
        <v>909.636941162771</v>
      </c>
      <c r="M97" s="2">
        <f>TREND(Calibration!$A$2:$A$4,Calibration!$D$2:$D$4,G97)</f>
        <v>534.31128065949713</v>
      </c>
    </row>
    <row r="98" spans="1:13" x14ac:dyDescent="0.25">
      <c r="A98">
        <v>480908</v>
      </c>
      <c r="B98">
        <v>14.449000359999999</v>
      </c>
      <c r="C98">
        <v>0.59399997999999998</v>
      </c>
      <c r="D98">
        <v>684.27502441000001</v>
      </c>
      <c r="E98">
        <v>2.1277999900000002</v>
      </c>
      <c r="F98">
        <v>1264.6350097699999</v>
      </c>
      <c r="G98">
        <v>1.42680001</v>
      </c>
      <c r="H98">
        <v>1190.0909423799999</v>
      </c>
      <c r="K98" s="2">
        <f>TREND(Calibration!$A$2:$A$4,Calibration!$B$2:$B$4,C98)</f>
        <v>388.31397554883767</v>
      </c>
      <c r="L98" s="2">
        <f>TREND(Calibration!$A$2:$A$4,Calibration!$C$2:$C$4,E98)</f>
        <v>837.75183132704649</v>
      </c>
      <c r="M98" s="2">
        <f>TREND(Calibration!$A$2:$A$4,Calibration!$D$2:$D$4,G98)</f>
        <v>536.79228387355124</v>
      </c>
    </row>
    <row r="99" spans="1:13" x14ac:dyDescent="0.25">
      <c r="A99">
        <v>485908</v>
      </c>
      <c r="B99">
        <v>14.43299961</v>
      </c>
      <c r="C99">
        <v>0.58160000999999995</v>
      </c>
      <c r="D99">
        <v>1174.9350585899999</v>
      </c>
      <c r="E99">
        <v>2.27740002</v>
      </c>
      <c r="F99">
        <v>1303.04394531</v>
      </c>
      <c r="G99">
        <v>1.42079997</v>
      </c>
      <c r="H99">
        <v>9.9000003020963209E+37</v>
      </c>
      <c r="K99" s="2">
        <f>TREND(Calibration!$A$2:$A$4,Calibration!$B$2:$B$4,C99)</f>
        <v>380.65493557653457</v>
      </c>
      <c r="L99" s="2">
        <f>TREND(Calibration!$A$2:$A$4,Calibration!$C$2:$C$4,E99)</f>
        <v>898.09983687125339</v>
      </c>
      <c r="M99" s="2">
        <f>TREND(Calibration!$A$2:$A$4,Calibration!$D$2:$D$4,G99)</f>
        <v>534.31128065949713</v>
      </c>
    </row>
    <row r="100" spans="1:13" x14ac:dyDescent="0.25">
      <c r="A100">
        <v>490907</v>
      </c>
      <c r="B100">
        <v>14.373999599999999</v>
      </c>
      <c r="C100">
        <v>0.58319997999999995</v>
      </c>
      <c r="D100">
        <v>547.52099609000004</v>
      </c>
      <c r="E100">
        <v>2.2476000799999998</v>
      </c>
      <c r="F100">
        <v>1192.66894531</v>
      </c>
      <c r="G100">
        <v>1.42789996</v>
      </c>
      <c r="H100">
        <v>9.9000003020963209E+37</v>
      </c>
      <c r="K100" s="2">
        <f>TREND(Calibration!$A$2:$A$4,Calibration!$B$2:$B$4,C100)</f>
        <v>381.6431826597522</v>
      </c>
      <c r="L100" s="2">
        <f>TREND(Calibration!$A$2:$A$4,Calibration!$C$2:$C$4,E100)</f>
        <v>886.07866986789747</v>
      </c>
      <c r="M100" s="2">
        <f>TREND(Calibration!$A$2:$A$4,Calibration!$D$2:$D$4,G100)</f>
        <v>537.24711075558844</v>
      </c>
    </row>
    <row r="101" spans="1:13" x14ac:dyDescent="0.25">
      <c r="A101">
        <v>495907</v>
      </c>
      <c r="B101">
        <v>14.24800014</v>
      </c>
      <c r="C101">
        <v>0.57840002000000001</v>
      </c>
      <c r="D101">
        <v>570.03997803000004</v>
      </c>
      <c r="E101">
        <v>2.05049992</v>
      </c>
      <c r="F101">
        <v>1040.2889404299999</v>
      </c>
      <c r="G101">
        <v>1.42999995</v>
      </c>
      <c r="H101">
        <v>9.9000003020963209E+37</v>
      </c>
      <c r="K101" s="2">
        <f>TREND(Calibration!$A$2:$A$4,Calibration!$B$2:$B$4,C101)</f>
        <v>378.67841052679898</v>
      </c>
      <c r="L101" s="2">
        <f>TREND(Calibration!$A$2:$A$4,Calibration!$C$2:$C$4,E101)</f>
        <v>806.56931717295447</v>
      </c>
      <c r="M101" s="2">
        <f>TREND(Calibration!$A$2:$A$4,Calibration!$D$2:$D$4,G101)</f>
        <v>538.11545195656072</v>
      </c>
    </row>
    <row r="102" spans="1:13" x14ac:dyDescent="0.25">
      <c r="A102">
        <v>500917</v>
      </c>
      <c r="B102">
        <v>14.222000120000001</v>
      </c>
      <c r="C102">
        <v>0.58429998000000005</v>
      </c>
      <c r="D102">
        <v>428.58801269999998</v>
      </c>
      <c r="E102">
        <v>1.9106999600000001</v>
      </c>
      <c r="F102">
        <v>1346.9799804700001</v>
      </c>
      <c r="G102">
        <v>1.43110001</v>
      </c>
      <c r="H102">
        <v>1100.45605469</v>
      </c>
      <c r="K102" s="2">
        <f>TREND(Calibration!$A$2:$A$4,Calibration!$B$2:$B$4,C102)</f>
        <v>382.32261526882576</v>
      </c>
      <c r="L102" s="2">
        <f>TREND(Calibration!$A$2:$A$4,Calibration!$C$2:$C$4,E102)</f>
        <v>750.17461751173175</v>
      </c>
      <c r="M102" s="2">
        <f>TREND(Calibration!$A$2:$A$4,Calibration!$D$2:$D$4,G102)</f>
        <v>538.5703243233537</v>
      </c>
    </row>
    <row r="103" spans="1:13" x14ac:dyDescent="0.25">
      <c r="A103">
        <v>505908</v>
      </c>
      <c r="B103">
        <v>14.10499954</v>
      </c>
      <c r="C103">
        <v>0.59189999000000004</v>
      </c>
      <c r="D103">
        <v>921.13500977000001</v>
      </c>
      <c r="E103">
        <v>1.98140001</v>
      </c>
      <c r="F103">
        <v>1161.7089843700001</v>
      </c>
      <c r="G103">
        <v>1.4241000399999999</v>
      </c>
      <c r="H103">
        <v>9.9000003020963209E+37</v>
      </c>
      <c r="K103" s="2">
        <f>TREND(Calibration!$A$2:$A$4,Calibration!$B$2:$B$4,C103)</f>
        <v>387.01688310817565</v>
      </c>
      <c r="L103" s="2">
        <f>TREND(Calibration!$A$2:$A$4,Calibration!$C$2:$C$4,E103)</f>
        <v>778.6947121225129</v>
      </c>
      <c r="M103" s="2">
        <f>TREND(Calibration!$A$2:$A$4,Calibration!$D$2:$D$4,G103)</f>
        <v>535.67585227512029</v>
      </c>
    </row>
    <row r="104" spans="1:13" x14ac:dyDescent="0.25">
      <c r="A104">
        <v>510905</v>
      </c>
      <c r="B104">
        <v>14.04300022</v>
      </c>
      <c r="C104">
        <v>0.59460002000000001</v>
      </c>
      <c r="D104">
        <v>594.27099609000004</v>
      </c>
      <c r="E104">
        <v>2.0381</v>
      </c>
      <c r="F104">
        <v>9.9000003020963209E+37</v>
      </c>
      <c r="G104">
        <v>1.42620003</v>
      </c>
      <c r="H104">
        <v>1287.49902344</v>
      </c>
      <c r="K104" s="2">
        <f>TREND(Calibration!$A$2:$A$4,Calibration!$B$2:$B$4,C104)</f>
        <v>388.68459986042723</v>
      </c>
      <c r="L104" s="2">
        <f>TREND(Calibration!$A$2:$A$4,Calibration!$C$2:$C$4,E104)</f>
        <v>801.56724303628664</v>
      </c>
      <c r="M104" s="2">
        <f>TREND(Calibration!$A$2:$A$4,Calibration!$D$2:$D$4,G104)</f>
        <v>536.54419347609246</v>
      </c>
    </row>
    <row r="105" spans="1:13" x14ac:dyDescent="0.25">
      <c r="A105">
        <v>515915</v>
      </c>
      <c r="B105">
        <v>14.12100029</v>
      </c>
      <c r="C105">
        <v>0.57999997999999997</v>
      </c>
      <c r="D105">
        <v>1309.3549804700001</v>
      </c>
      <c r="E105">
        <v>2.13100004</v>
      </c>
      <c r="F105">
        <v>1243.4160156200001</v>
      </c>
      <c r="G105">
        <v>1.4327000400000001</v>
      </c>
      <c r="H105">
        <v>9.9000003020963209E+37</v>
      </c>
      <c r="K105" s="2">
        <f>TREND(Calibration!$A$2:$A$4,Calibration!$B$2:$B$4,C105)</f>
        <v>379.66665143335649</v>
      </c>
      <c r="L105" s="2">
        <f>TREND(Calibration!$A$2:$A$4,Calibration!$C$2:$C$4,E105)</f>
        <v>839.04271766671991</v>
      </c>
      <c r="M105" s="2">
        <f>TREND(Calibration!$A$2:$A$4,Calibration!$D$2:$D$4,G105)</f>
        <v>539.23193317472521</v>
      </c>
    </row>
    <row r="106" spans="1:13" x14ac:dyDescent="0.25">
      <c r="A106">
        <v>520906</v>
      </c>
      <c r="B106">
        <v>14.309000019999999</v>
      </c>
      <c r="C106">
        <v>0.59240000999999998</v>
      </c>
      <c r="D106">
        <v>307.62899779999998</v>
      </c>
      <c r="E106">
        <v>2.3006000499999999</v>
      </c>
      <c r="F106">
        <v>9.9000003020963209E+37</v>
      </c>
      <c r="G106">
        <v>1.43219995</v>
      </c>
      <c r="H106">
        <v>844.26599121000004</v>
      </c>
      <c r="K106" s="2">
        <f>TREND(Calibration!$A$2:$A$4,Calibration!$B$2:$B$4,C106)</f>
        <v>387.3257284656201</v>
      </c>
      <c r="L106" s="2">
        <f>TREND(Calibration!$A$2:$A$4,Calibration!$C$2:$C$4,E106)</f>
        <v>907.4586287048229</v>
      </c>
      <c r="M106" s="2">
        <f>TREND(Calibration!$A$2:$A$4,Calibration!$D$2:$D$4,G106)</f>
        <v>539.02514707041314</v>
      </c>
    </row>
    <row r="107" spans="1:13" x14ac:dyDescent="0.25">
      <c r="A107">
        <v>525906</v>
      </c>
      <c r="B107">
        <v>14.46500015</v>
      </c>
      <c r="C107">
        <v>0.58810001999999995</v>
      </c>
      <c r="D107">
        <v>1100.4489746100001</v>
      </c>
      <c r="E107">
        <v>2.1974000899999999</v>
      </c>
      <c r="F107">
        <v>9.9000003020963209E+37</v>
      </c>
      <c r="G107">
        <v>1.4337999800000001</v>
      </c>
      <c r="H107">
        <v>9.9000003020963209E+37</v>
      </c>
      <c r="K107" s="2">
        <f>TREND(Calibration!$A$2:$A$4,Calibration!$B$2:$B$4,C107)</f>
        <v>384.6697708068109</v>
      </c>
      <c r="L107" s="2">
        <f>TREND(Calibration!$A$2:$A$4,Calibration!$C$2:$C$4,E107)</f>
        <v>865.82821086171202</v>
      </c>
      <c r="M107" s="2">
        <f>TREND(Calibration!$A$2:$A$4,Calibration!$D$2:$D$4,G107)</f>
        <v>539.68675592178465</v>
      </c>
    </row>
    <row r="108" spans="1:13" x14ac:dyDescent="0.25">
      <c r="A108">
        <v>530905</v>
      </c>
      <c r="B108">
        <v>14.54899979</v>
      </c>
      <c r="C108">
        <v>0.59299999000000003</v>
      </c>
      <c r="D108">
        <v>852.19799805000002</v>
      </c>
      <c r="E108">
        <v>2.0769999000000001</v>
      </c>
      <c r="F108">
        <v>9.9000003020963209E+37</v>
      </c>
      <c r="G108">
        <v>1.4354000099999999</v>
      </c>
      <c r="H108">
        <v>1038.2120361299999</v>
      </c>
      <c r="K108" s="2">
        <f>TREND(Calibration!$A$2:$A$4,Calibration!$B$2:$B$4,C108)</f>
        <v>387.69631571724915</v>
      </c>
      <c r="L108" s="2">
        <f>TREND(Calibration!$A$2:$A$4,Calibration!$C$2:$C$4,E108)</f>
        <v>817.25929457443874</v>
      </c>
      <c r="M108" s="2">
        <f>TREND(Calibration!$A$2:$A$4,Calibration!$D$2:$D$4,G108)</f>
        <v>540.34836477315616</v>
      </c>
    </row>
    <row r="109" spans="1:13" x14ac:dyDescent="0.25">
      <c r="A109">
        <v>535905</v>
      </c>
      <c r="B109">
        <v>14.49400043</v>
      </c>
      <c r="C109">
        <v>0.59299999000000003</v>
      </c>
      <c r="D109">
        <v>1089.05700684</v>
      </c>
      <c r="E109">
        <v>2.0013999899999999</v>
      </c>
      <c r="F109">
        <v>9.9000003020963209E+37</v>
      </c>
      <c r="G109">
        <v>1.4337999800000001</v>
      </c>
      <c r="H109">
        <v>1322.5939941399999</v>
      </c>
      <c r="K109" s="2">
        <f>TREND(Calibration!$A$2:$A$4,Calibration!$B$2:$B$4,C109)</f>
        <v>387.69631571724915</v>
      </c>
      <c r="L109" s="2">
        <f>TREND(Calibration!$A$2:$A$4,Calibration!$C$2:$C$4,E109)</f>
        <v>786.76261761640899</v>
      </c>
      <c r="M109" s="2">
        <f>TREND(Calibration!$A$2:$A$4,Calibration!$D$2:$D$4,G109)</f>
        <v>539.68675592178465</v>
      </c>
    </row>
    <row r="110" spans="1:13" x14ac:dyDescent="0.25">
      <c r="A110">
        <v>540905</v>
      </c>
      <c r="B110">
        <v>14.38099957</v>
      </c>
      <c r="C110">
        <v>0.59079999000000005</v>
      </c>
      <c r="D110">
        <v>9.9000003020963209E+37</v>
      </c>
      <c r="E110">
        <v>1.7826999400000001</v>
      </c>
      <c r="F110">
        <v>622.31500243999994</v>
      </c>
      <c r="G110">
        <v>1.43429995</v>
      </c>
      <c r="H110">
        <v>9.9000003020963209E+37</v>
      </c>
      <c r="K110" s="2">
        <f>TREND(Calibration!$A$2:$A$4,Calibration!$B$2:$B$4,C110)</f>
        <v>386.33745049910209</v>
      </c>
      <c r="L110" s="2">
        <f>TREND(Calibration!$A$2:$A$4,Calibration!$C$2:$C$4,E110)</f>
        <v>698.53996264823604</v>
      </c>
      <c r="M110" s="2">
        <f>TREND(Calibration!$A$2:$A$4,Calibration!$D$2:$D$4,G110)</f>
        <v>539.89349240636318</v>
      </c>
    </row>
    <row r="111" spans="1:13" x14ac:dyDescent="0.25">
      <c r="A111">
        <v>545905</v>
      </c>
      <c r="B111">
        <v>14.24800014</v>
      </c>
      <c r="C111">
        <v>0.58649998999999997</v>
      </c>
      <c r="D111">
        <v>1022.76599121</v>
      </c>
      <c r="E111">
        <v>1.89769995</v>
      </c>
      <c r="F111">
        <v>576.83398437000005</v>
      </c>
      <c r="G111">
        <v>1.43490005</v>
      </c>
      <c r="H111">
        <v>1346.20800781</v>
      </c>
      <c r="K111" s="2">
        <f>TREND(Calibration!$A$2:$A$4,Calibration!$B$2:$B$4,C111)</f>
        <v>383.68148666363282</v>
      </c>
      <c r="L111" s="2">
        <f>TREND(Calibration!$A$2:$A$4,Calibration!$C$2:$C$4,E111)</f>
        <v>744.93046966259863</v>
      </c>
      <c r="M111" s="2">
        <f>TREND(Calibration!$A$2:$A$4,Calibration!$D$2:$D$4,G111)</f>
        <v>540.14163242355539</v>
      </c>
    </row>
    <row r="112" spans="1:13" x14ac:dyDescent="0.25">
      <c r="A112">
        <v>550905</v>
      </c>
      <c r="B112">
        <v>14.13399982</v>
      </c>
      <c r="C112">
        <v>0.58160000999999995</v>
      </c>
      <c r="D112">
        <v>1180.68005371</v>
      </c>
      <c r="E112">
        <v>1.9528000400000001</v>
      </c>
      <c r="F112">
        <v>445.88400268999999</v>
      </c>
      <c r="G112">
        <v>1.43920004</v>
      </c>
      <c r="H112">
        <v>9.9000003020963209E+37</v>
      </c>
      <c r="K112" s="2">
        <f>TREND(Calibration!$A$2:$A$4,Calibration!$B$2:$B$4,C112)</f>
        <v>380.65493557653457</v>
      </c>
      <c r="L112" s="2">
        <f>TREND(Calibration!$A$2:$A$4,Calibration!$C$2:$C$4,E112)</f>
        <v>767.1576078309954</v>
      </c>
      <c r="M112" s="2">
        <f>TREND(Calibration!$A$2:$A$4,Calibration!$D$2:$D$4,G112)</f>
        <v>541.9196687383801</v>
      </c>
    </row>
    <row r="113" spans="1:13" x14ac:dyDescent="0.25">
      <c r="A113">
        <v>555906</v>
      </c>
      <c r="B113">
        <v>14.10499954</v>
      </c>
      <c r="C113">
        <v>0.59189999000000004</v>
      </c>
      <c r="D113">
        <v>650.78100586000005</v>
      </c>
      <c r="E113">
        <v>1.99650002</v>
      </c>
      <c r="F113">
        <v>794.31799316000001</v>
      </c>
      <c r="G113">
        <v>1.44029999</v>
      </c>
      <c r="H113">
        <v>9.9000003020963209E+37</v>
      </c>
      <c r="K113" s="2">
        <f>TREND(Calibration!$A$2:$A$4,Calibration!$B$2:$B$4,C113)</f>
        <v>387.01688310817565</v>
      </c>
      <c r="L113" s="2">
        <f>TREND(Calibration!$A$2:$A$4,Calibration!$C$2:$C$4,E113)</f>
        <v>784.78599089563602</v>
      </c>
      <c r="M113" s="2">
        <f>TREND(Calibration!$A$2:$A$4,Calibration!$D$2:$D$4,G113)</f>
        <v>542.37449562041729</v>
      </c>
    </row>
    <row r="114" spans="1:13" x14ac:dyDescent="0.25">
      <c r="A114">
        <v>560905</v>
      </c>
      <c r="B114">
        <v>14.1079998</v>
      </c>
      <c r="C114">
        <v>0.58429998000000005</v>
      </c>
      <c r="D114">
        <v>1280.32299805</v>
      </c>
      <c r="E114">
        <v>2.32329988</v>
      </c>
      <c r="F114">
        <v>927.06298828000001</v>
      </c>
      <c r="G114">
        <v>1.4558999500000001</v>
      </c>
      <c r="H114">
        <v>9.9000003020963209E+37</v>
      </c>
      <c r="K114" s="2">
        <f>TREND(Calibration!$A$2:$A$4,Calibration!$B$2:$B$4,C114)</f>
        <v>382.32261526882576</v>
      </c>
      <c r="L114" s="2">
        <f>TREND(Calibration!$A$2:$A$4,Calibration!$C$2:$C$4,E114)</f>
        <v>916.61564202021168</v>
      </c>
      <c r="M114" s="2">
        <f>TREND(Calibration!$A$2:$A$4,Calibration!$D$2:$D$4,G114)</f>
        <v>548.82504443327787</v>
      </c>
    </row>
    <row r="115" spans="1:13" x14ac:dyDescent="0.25">
      <c r="A115">
        <v>565905</v>
      </c>
      <c r="B115">
        <v>14.23499966</v>
      </c>
      <c r="C115">
        <v>0.59130000999999999</v>
      </c>
      <c r="D115">
        <v>653.71502685999997</v>
      </c>
      <c r="E115">
        <v>2.3269999000000001</v>
      </c>
      <c r="F115">
        <v>9.9000003020963209E+37</v>
      </c>
      <c r="G115">
        <v>1.4558999500000001</v>
      </c>
      <c r="H115">
        <v>984.78601074000005</v>
      </c>
      <c r="K115" s="2">
        <f>TREND(Calibration!$A$2:$A$4,Calibration!$B$2:$B$4,C115)</f>
        <v>386.64629585654654</v>
      </c>
      <c r="L115" s="2">
        <f>TREND(Calibration!$A$2:$A$4,Calibration!$C$2:$C$4,E115)</f>
        <v>918.10821409706011</v>
      </c>
      <c r="M115" s="2">
        <f>TREND(Calibration!$A$2:$A$4,Calibration!$D$2:$D$4,G115)</f>
        <v>548.82504443327787</v>
      </c>
    </row>
    <row r="116" spans="1:13" x14ac:dyDescent="0.25">
      <c r="A116">
        <v>570905</v>
      </c>
      <c r="B116">
        <v>14.38700008</v>
      </c>
      <c r="C116">
        <v>0.59509999000000002</v>
      </c>
      <c r="D116">
        <v>619.23101807</v>
      </c>
      <c r="E116">
        <v>2.34159994</v>
      </c>
      <c r="F116">
        <v>9.9000003020963209E+37</v>
      </c>
      <c r="G116">
        <v>1.4543000500000001</v>
      </c>
      <c r="H116">
        <v>1262.6870117200001</v>
      </c>
      <c r="K116" s="2">
        <f>TREND(Calibration!$A$2:$A$4,Calibration!$B$2:$B$4,C116)</f>
        <v>388.9934143345713</v>
      </c>
      <c r="L116" s="2">
        <f>TREND(Calibration!$A$2:$A$4,Calibration!$C$2:$C$4,E116)</f>
        <v>923.99780713300834</v>
      </c>
      <c r="M116" s="2">
        <f>TREND(Calibration!$A$2:$A$4,Calibration!$D$2:$D$4,G116)</f>
        <v>548.16348933661766</v>
      </c>
    </row>
    <row r="117" spans="1:13" x14ac:dyDescent="0.25">
      <c r="A117">
        <v>575906</v>
      </c>
      <c r="B117">
        <v>14.40699959</v>
      </c>
      <c r="C117">
        <v>0.59299999000000003</v>
      </c>
      <c r="D117">
        <v>476.81399535999998</v>
      </c>
      <c r="E117">
        <v>2.2190001000000001</v>
      </c>
      <c r="F117">
        <v>9.9000003020963209E+37</v>
      </c>
      <c r="G117">
        <v>1.4596999900000001</v>
      </c>
      <c r="H117">
        <v>9.9000003020963209E+37</v>
      </c>
      <c r="K117" s="2">
        <f>TREND(Calibration!$A$2:$A$4,Calibration!$B$2:$B$4,C117)</f>
        <v>387.69631571724915</v>
      </c>
      <c r="L117" s="2">
        <f>TREND(Calibration!$A$2:$A$4,Calibration!$C$2:$C$4,E117)</f>
        <v>874.54156154242332</v>
      </c>
      <c r="M117" s="2">
        <f>TREND(Calibration!$A$2:$A$4,Calibration!$D$2:$D$4,G117)</f>
        <v>550.39635253347967</v>
      </c>
    </row>
    <row r="118" spans="1:13" x14ac:dyDescent="0.25">
      <c r="A118">
        <v>580906</v>
      </c>
      <c r="B118">
        <v>14.26399994</v>
      </c>
      <c r="C118">
        <v>0.58270001000000005</v>
      </c>
      <c r="D118">
        <v>987.71997069999998</v>
      </c>
      <c r="E118">
        <v>2.1131999499999998</v>
      </c>
      <c r="F118">
        <v>1226.9050293</v>
      </c>
      <c r="G118">
        <v>1.4558999500000001</v>
      </c>
      <c r="H118">
        <v>9.9000003020963209E+37</v>
      </c>
      <c r="K118" s="2">
        <f>TREND(Calibration!$A$2:$A$4,Calibration!$B$2:$B$4,C118)</f>
        <v>381.33436818560818</v>
      </c>
      <c r="L118" s="2">
        <f>TREND(Calibration!$A$2:$A$4,Calibration!$C$2:$C$4,E118)</f>
        <v>831.86223829109815</v>
      </c>
      <c r="M118" s="2">
        <f>TREND(Calibration!$A$2:$A$4,Calibration!$D$2:$D$4,G118)</f>
        <v>548.82504443327787</v>
      </c>
    </row>
    <row r="119" spans="1:13" x14ac:dyDescent="0.25">
      <c r="A119">
        <v>585907</v>
      </c>
      <c r="B119">
        <v>14.20199966</v>
      </c>
      <c r="C119">
        <v>0.57999997999999997</v>
      </c>
      <c r="D119">
        <v>450.25601196000002</v>
      </c>
      <c r="E119">
        <v>2.21199989</v>
      </c>
      <c r="F119">
        <v>9.9000003020963209E+37</v>
      </c>
      <c r="G119">
        <v>1.4553999900000001</v>
      </c>
      <c r="H119">
        <v>9.9000003020963209E+37</v>
      </c>
      <c r="K119" s="2">
        <f>TREND(Calibration!$A$2:$A$4,Calibration!$B$2:$B$4,C119)</f>
        <v>379.66665143335649</v>
      </c>
      <c r="L119" s="2">
        <f>TREND(Calibration!$A$2:$A$4,Calibration!$C$2:$C$4,E119)</f>
        <v>871.71770708269753</v>
      </c>
      <c r="M119" s="2">
        <f>TREND(Calibration!$A$2:$A$4,Calibration!$D$2:$D$4,G119)</f>
        <v>548.61831208367721</v>
      </c>
    </row>
    <row r="120" spans="1:13" x14ac:dyDescent="0.25">
      <c r="A120">
        <v>590907</v>
      </c>
      <c r="B120">
        <v>14.10499954</v>
      </c>
      <c r="C120">
        <v>0.58810001999999995</v>
      </c>
      <c r="D120">
        <v>738.82800293000003</v>
      </c>
      <c r="E120">
        <v>2.02139997</v>
      </c>
      <c r="F120">
        <v>9.9000003020963209E+37</v>
      </c>
      <c r="G120">
        <v>1.45650005</v>
      </c>
      <c r="H120">
        <v>1127.79394531</v>
      </c>
      <c r="K120" s="2">
        <f>TREND(Calibration!$A$2:$A$4,Calibration!$B$2:$B$4,C120)</f>
        <v>384.6697708068109</v>
      </c>
      <c r="L120" s="2">
        <f>TREND(Calibration!$A$2:$A$4,Calibration!$C$2:$C$4,E120)</f>
        <v>794.83052311030519</v>
      </c>
      <c r="M120" s="2">
        <f>TREND(Calibration!$A$2:$A$4,Calibration!$D$2:$D$4,G120)</f>
        <v>549.07318445047008</v>
      </c>
    </row>
    <row r="121" spans="1:13" x14ac:dyDescent="0.25">
      <c r="A121">
        <v>595907</v>
      </c>
      <c r="B121">
        <v>14.024000170000001</v>
      </c>
      <c r="C121">
        <v>0.58649998999999997</v>
      </c>
      <c r="D121">
        <v>950.86499022999999</v>
      </c>
      <c r="E121">
        <v>2.1542000799999999</v>
      </c>
      <c r="F121">
        <v>9.9000003020963209E+37</v>
      </c>
      <c r="G121">
        <v>1.45700002</v>
      </c>
      <c r="H121">
        <v>1314.7290039100001</v>
      </c>
      <c r="K121" s="2">
        <f>TREND(Calibration!$A$2:$A$4,Calibration!$B$2:$B$4,C121)</f>
        <v>383.68148666363282</v>
      </c>
      <c r="L121" s="2">
        <f>TREND(Calibration!$A$2:$A$4,Calibration!$C$2:$C$4,E121)</f>
        <v>848.40151353424619</v>
      </c>
      <c r="M121" s="2">
        <f>TREND(Calibration!$A$2:$A$4,Calibration!$D$2:$D$4,G121)</f>
        <v>549.27992093504861</v>
      </c>
    </row>
    <row r="122" spans="1:13" x14ac:dyDescent="0.25">
      <c r="A122">
        <v>600906</v>
      </c>
      <c r="B122">
        <v>13.95600033</v>
      </c>
      <c r="C122">
        <v>0.58490001999999996</v>
      </c>
      <c r="D122">
        <v>9.9000003020963209E+37</v>
      </c>
      <c r="E122">
        <v>2.3243000500000002</v>
      </c>
      <c r="F122">
        <v>1069.7199707</v>
      </c>
      <c r="G122">
        <v>1.4531999799999999</v>
      </c>
      <c r="H122">
        <v>9.9000003020963209E+37</v>
      </c>
      <c r="K122" s="2">
        <f>TREND(Calibration!$A$2:$A$4,Calibration!$B$2:$B$4,C122)</f>
        <v>382.69323958041525</v>
      </c>
      <c r="L122" s="2">
        <f>TREND(Calibration!$A$2:$A$4,Calibration!$C$2:$C$4,E122)</f>
        <v>917.01910627556754</v>
      </c>
      <c r="M122" s="2">
        <f>TREND(Calibration!$A$2:$A$4,Calibration!$D$2:$D$4,G122)</f>
        <v>547.70861283484692</v>
      </c>
    </row>
    <row r="123" spans="1:13" x14ac:dyDescent="0.25">
      <c r="A123">
        <v>605907</v>
      </c>
      <c r="B123">
        <v>14.09500027</v>
      </c>
      <c r="C123">
        <v>0.59079999000000005</v>
      </c>
      <c r="D123">
        <v>869.57897949000005</v>
      </c>
      <c r="E123">
        <v>2.58999991</v>
      </c>
      <c r="F123">
        <v>9.9000003020963209E+37</v>
      </c>
      <c r="G123">
        <v>1.4645999700000001</v>
      </c>
      <c r="H123">
        <v>990.875</v>
      </c>
      <c r="K123" s="2">
        <f>TREND(Calibration!$A$2:$A$4,Calibration!$B$2:$B$4,C123)</f>
        <v>386.33745049910209</v>
      </c>
      <c r="L123" s="2">
        <f>TREND(Calibration!$A$2:$A$4,Calibration!$C$2:$C$4,E123)</f>
        <v>1024.2012814688146</v>
      </c>
      <c r="M123" s="2">
        <f>TREND(Calibration!$A$2:$A$4,Calibration!$D$2:$D$4,G123)</f>
        <v>552.4224833807408</v>
      </c>
    </row>
    <row r="124" spans="1:13" x14ac:dyDescent="0.25">
      <c r="A124">
        <v>610907</v>
      </c>
      <c r="B124">
        <v>14.18900013</v>
      </c>
      <c r="C124">
        <v>0.58050000999999996</v>
      </c>
      <c r="D124">
        <v>9.9000003020963209E+37</v>
      </c>
      <c r="E124">
        <v>2.6872000699999998</v>
      </c>
      <c r="F124">
        <v>867.61297606999995</v>
      </c>
      <c r="G124">
        <v>1.4630000599999999</v>
      </c>
      <c r="H124">
        <v>9.9000003020963209E+37</v>
      </c>
      <c r="K124" s="2">
        <f>TREND(Calibration!$A$2:$A$4,Calibration!$B$2:$B$4,C124)</f>
        <v>379.97550296746107</v>
      </c>
      <c r="L124" s="2">
        <f>TREND(Calibration!$A$2:$A$4,Calibration!$C$2:$C$4,E124)</f>
        <v>1063.4114059225183</v>
      </c>
      <c r="M124" s="2">
        <f>TREND(Calibration!$A$2:$A$4,Calibration!$D$2:$D$4,G124)</f>
        <v>551.76092414910272</v>
      </c>
    </row>
    <row r="125" spans="1:13" x14ac:dyDescent="0.25">
      <c r="A125">
        <v>615908</v>
      </c>
      <c r="B125">
        <v>14.335000040000001</v>
      </c>
      <c r="C125">
        <v>0.57620000999999998</v>
      </c>
      <c r="D125">
        <v>898.16400146000001</v>
      </c>
      <c r="E125">
        <v>2.6440000499999998</v>
      </c>
      <c r="F125">
        <v>946.13299560999997</v>
      </c>
      <c r="G125">
        <v>1.4586000400000001</v>
      </c>
      <c r="H125">
        <v>9.9000003020963209E+37</v>
      </c>
      <c r="K125" s="2">
        <f>TREND(Calibration!$A$2:$A$4,Calibration!$B$2:$B$4,C125)</f>
        <v>377.31953913199186</v>
      </c>
      <c r="L125" s="2">
        <f>TREND(Calibration!$A$2:$A$4,Calibration!$C$2:$C$4,E125)</f>
        <v>1045.9847045610957</v>
      </c>
      <c r="M125" s="2">
        <f>TREND(Calibration!$A$2:$A$4,Calibration!$D$2:$D$4,G125)</f>
        <v>549.94152565144236</v>
      </c>
    </row>
    <row r="126" spans="1:13" x14ac:dyDescent="0.25">
      <c r="A126">
        <v>620908</v>
      </c>
      <c r="B126">
        <v>14.477999690000001</v>
      </c>
      <c r="C126">
        <v>0.57840002000000001</v>
      </c>
      <c r="D126">
        <v>561.98199463000003</v>
      </c>
      <c r="E126">
        <v>2.76880002</v>
      </c>
      <c r="F126">
        <v>961.21197510000002</v>
      </c>
      <c r="G126">
        <v>1.4623999599999999</v>
      </c>
      <c r="H126">
        <v>1072.0279541</v>
      </c>
      <c r="K126" s="2">
        <f>TREND(Calibration!$A$2:$A$4,Calibration!$B$2:$B$4,C126)</f>
        <v>378.67841052679898</v>
      </c>
      <c r="L126" s="2">
        <f>TREND(Calibration!$A$2:$A$4,Calibration!$C$2:$C$4,E126)</f>
        <v>1096.328473084918</v>
      </c>
      <c r="M126" s="2">
        <f>TREND(Calibration!$A$2:$A$4,Calibration!$D$2:$D$4,G126)</f>
        <v>551.51278413191051</v>
      </c>
    </row>
    <row r="127" spans="1:13" x14ac:dyDescent="0.25">
      <c r="A127">
        <v>625907</v>
      </c>
      <c r="B127">
        <v>14.477999690000001</v>
      </c>
      <c r="C127">
        <v>0.57779997999999999</v>
      </c>
      <c r="D127">
        <v>1012.9619751</v>
      </c>
      <c r="E127">
        <v>2.7709000100000001</v>
      </c>
      <c r="F127">
        <v>875.52099609000004</v>
      </c>
      <c r="G127">
        <v>1.4645999700000001</v>
      </c>
      <c r="H127">
        <v>9.9000003020963209E+37</v>
      </c>
      <c r="K127" s="2">
        <f>TREND(Calibration!$A$2:$A$4,Calibration!$B$2:$B$4,C127)</f>
        <v>378.30778621520949</v>
      </c>
      <c r="L127" s="2">
        <f>TREND(Calibration!$A$2:$A$4,Calibration!$C$2:$C$4,E127)</f>
        <v>1097.1755999749512</v>
      </c>
      <c r="M127" s="2">
        <f>TREND(Calibration!$A$2:$A$4,Calibration!$D$2:$D$4,G127)</f>
        <v>552.4224833807408</v>
      </c>
    </row>
    <row r="128" spans="1:13" x14ac:dyDescent="0.25">
      <c r="A128">
        <v>630907</v>
      </c>
      <c r="B128">
        <v>14.38099957</v>
      </c>
      <c r="C128">
        <v>0.57410002000000004</v>
      </c>
      <c r="D128">
        <v>1165.4770507799999</v>
      </c>
      <c r="E128">
        <v>2.5771000399999999</v>
      </c>
      <c r="F128">
        <v>701.94201659999999</v>
      </c>
      <c r="G128">
        <v>1.4630000599999999</v>
      </c>
      <c r="H128">
        <v>9.9000003020963209E+37</v>
      </c>
      <c r="K128" s="2">
        <f>TREND(Calibration!$A$2:$A$4,Calibration!$B$2:$B$4,C128)</f>
        <v>376.02244669132978</v>
      </c>
      <c r="L128" s="2">
        <f>TREND(Calibration!$A$2:$A$4,Calibration!$C$2:$C$4,E128)</f>
        <v>1018.9975296628854</v>
      </c>
      <c r="M128" s="2">
        <f>TREND(Calibration!$A$2:$A$4,Calibration!$D$2:$D$4,G128)</f>
        <v>551.76092414910272</v>
      </c>
    </row>
    <row r="129" spans="1:13" x14ac:dyDescent="0.25">
      <c r="A129">
        <v>635907</v>
      </c>
      <c r="B129">
        <v>14.222000120000001</v>
      </c>
      <c r="C129">
        <v>0.57779997999999999</v>
      </c>
      <c r="D129">
        <v>1171.6579589800001</v>
      </c>
      <c r="E129">
        <v>2.3496999700000001</v>
      </c>
      <c r="F129">
        <v>533.48101807</v>
      </c>
      <c r="G129">
        <v>1.4630000599999999</v>
      </c>
      <c r="H129">
        <v>9.9000003020963209E+37</v>
      </c>
      <c r="K129" s="2">
        <f>TREND(Calibration!$A$2:$A$4,Calibration!$B$2:$B$4,C129)</f>
        <v>378.30778621520949</v>
      </c>
      <c r="L129" s="2">
        <f>TREND(Calibration!$A$2:$A$4,Calibration!$C$2:$C$4,E129)</f>
        <v>927.26532422741161</v>
      </c>
      <c r="M129" s="2">
        <f>TREND(Calibration!$A$2:$A$4,Calibration!$D$2:$D$4,G129)</f>
        <v>551.76092414910272</v>
      </c>
    </row>
    <row r="130" spans="1:13" x14ac:dyDescent="0.25">
      <c r="A130">
        <v>640917</v>
      </c>
      <c r="B130">
        <v>14.09200001</v>
      </c>
      <c r="C130">
        <v>0.57730000999999997</v>
      </c>
      <c r="D130">
        <v>1018.56097412</v>
      </c>
      <c r="E130">
        <v>2.27740002</v>
      </c>
      <c r="F130">
        <v>642.61999512</v>
      </c>
      <c r="G130">
        <v>1.4623999599999999</v>
      </c>
      <c r="H130">
        <v>9.9000003020963209E+37</v>
      </c>
      <c r="K130" s="2">
        <f>TREND(Calibration!$A$2:$A$4,Calibration!$B$2:$B$4,C130)</f>
        <v>377.99897174106536</v>
      </c>
      <c r="L130" s="2">
        <f>TREND(Calibration!$A$2:$A$4,Calibration!$C$2:$C$4,E130)</f>
        <v>898.09983687125339</v>
      </c>
      <c r="M130" s="2">
        <f>TREND(Calibration!$A$2:$A$4,Calibration!$D$2:$D$4,G130)</f>
        <v>551.51278413191051</v>
      </c>
    </row>
    <row r="131" spans="1:13" x14ac:dyDescent="0.25">
      <c r="A131">
        <v>645908</v>
      </c>
      <c r="B131">
        <v>13.99100018</v>
      </c>
      <c r="C131">
        <v>0.58050000999999996</v>
      </c>
      <c r="D131">
        <v>1104.4639892600001</v>
      </c>
      <c r="E131">
        <v>2.1503999199999999</v>
      </c>
      <c r="F131">
        <v>471.30999756</v>
      </c>
      <c r="G131">
        <v>1.4619</v>
      </c>
      <c r="H131">
        <v>9.9000003020963209E+37</v>
      </c>
      <c r="K131" s="2">
        <f>TREND(Calibration!$A$2:$A$4,Calibration!$B$2:$B$4,C131)</f>
        <v>379.97550296746107</v>
      </c>
      <c r="L131" s="2">
        <f>TREND(Calibration!$A$2:$A$4,Calibration!$C$2:$C$4,E131)</f>
        <v>846.86854541419393</v>
      </c>
      <c r="M131" s="2">
        <f>TREND(Calibration!$A$2:$A$4,Calibration!$D$2:$D$4,G131)</f>
        <v>551.30605178230985</v>
      </c>
    </row>
    <row r="132" spans="1:13" x14ac:dyDescent="0.25">
      <c r="A132">
        <v>650907</v>
      </c>
      <c r="B132">
        <v>13.98499966</v>
      </c>
      <c r="C132">
        <v>0.57779997999999999</v>
      </c>
      <c r="D132">
        <v>841.25097656000003</v>
      </c>
      <c r="E132">
        <v>2.1115999200000002</v>
      </c>
      <c r="F132">
        <v>671.04199218999997</v>
      </c>
      <c r="G132">
        <v>1.4641</v>
      </c>
      <c r="H132">
        <v>9.9000003020963209E+37</v>
      </c>
      <c r="K132" s="2">
        <f>TREND(Calibration!$A$2:$A$4,Calibration!$B$2:$B$4,C132)</f>
        <v>378.30778621520949</v>
      </c>
      <c r="L132" s="2">
        <f>TREND(Calibration!$A$2:$A$4,Calibration!$C$2:$C$4,E132)</f>
        <v>831.21679310428317</v>
      </c>
      <c r="M132" s="2">
        <f>TREND(Calibration!$A$2:$A$4,Calibration!$D$2:$D$4,G132)</f>
        <v>552.21574689616227</v>
      </c>
    </row>
    <row r="133" spans="1:13" x14ac:dyDescent="0.25">
      <c r="A133">
        <v>655907</v>
      </c>
      <c r="B133">
        <v>14.149999619999999</v>
      </c>
      <c r="C133">
        <v>0.57349998000000002</v>
      </c>
      <c r="D133">
        <v>664.11602783000001</v>
      </c>
      <c r="E133">
        <v>2.3318998799999999</v>
      </c>
      <c r="F133">
        <v>916.19897461000005</v>
      </c>
      <c r="G133">
        <v>1.4596999900000001</v>
      </c>
      <c r="H133">
        <v>9.9000003020963209E+37</v>
      </c>
      <c r="K133" s="2">
        <f>TREND(Calibration!$A$2:$A$4,Calibration!$B$2:$B$4,C133)</f>
        <v>375.65182237974028</v>
      </c>
      <c r="L133" s="2">
        <f>TREND(Calibration!$A$2:$A$4,Calibration!$C$2:$C$4,E133)</f>
        <v>920.08484485178985</v>
      </c>
      <c r="M133" s="2">
        <f>TREND(Calibration!$A$2:$A$4,Calibration!$D$2:$D$4,G133)</f>
        <v>550.39635253347967</v>
      </c>
    </row>
    <row r="134" spans="1:13" x14ac:dyDescent="0.25">
      <c r="A134">
        <v>660907</v>
      </c>
      <c r="B134">
        <v>14.38399982</v>
      </c>
      <c r="C134">
        <v>0.58810001999999995</v>
      </c>
      <c r="D134">
        <v>515.99200439000003</v>
      </c>
      <c r="E134">
        <v>2.3550999199999998</v>
      </c>
      <c r="F134">
        <v>9.9000003020963209E+37</v>
      </c>
      <c r="G134">
        <v>1.4558999500000001</v>
      </c>
      <c r="H134">
        <v>9.9000003020963209E+37</v>
      </c>
      <c r="K134" s="2">
        <f>TREND(Calibration!$A$2:$A$4,Calibration!$B$2:$B$4,C134)</f>
        <v>384.6697708068109</v>
      </c>
      <c r="L134" s="2">
        <f>TREND(Calibration!$A$2:$A$4,Calibration!$C$2:$C$4,E134)</f>
        <v>929.44364071931625</v>
      </c>
      <c r="M134" s="2">
        <f>TREND(Calibration!$A$2:$A$4,Calibration!$D$2:$D$4,G134)</f>
        <v>548.82504443327787</v>
      </c>
    </row>
    <row r="135" spans="1:13" x14ac:dyDescent="0.25">
      <c r="A135">
        <v>665907</v>
      </c>
      <c r="B135">
        <v>14.54300022</v>
      </c>
      <c r="C135">
        <v>0.57190001000000001</v>
      </c>
      <c r="D135">
        <v>974.09600829999999</v>
      </c>
      <c r="E135">
        <v>2.28979993</v>
      </c>
      <c r="F135">
        <v>1142.9029541</v>
      </c>
      <c r="G135">
        <v>1.4602999699999999</v>
      </c>
      <c r="H135">
        <v>9.9000003020963209E+37</v>
      </c>
      <c r="K135" s="2">
        <f>TREND(Calibration!$A$2:$A$4,Calibration!$B$2:$B$4,C135)</f>
        <v>374.66357529652265</v>
      </c>
      <c r="L135" s="2">
        <f>TREND(Calibration!$A$2:$A$4,Calibration!$C$2:$C$4,E135)</f>
        <v>903.10190697396445</v>
      </c>
      <c r="M135" s="2">
        <f>TREND(Calibration!$A$2:$A$4,Calibration!$D$2:$D$4,G135)</f>
        <v>550.64444293093823</v>
      </c>
    </row>
    <row r="136" spans="1:13" x14ac:dyDescent="0.25">
      <c r="A136">
        <v>670907</v>
      </c>
      <c r="B136">
        <v>14.670000079999999</v>
      </c>
      <c r="C136">
        <v>0.57569999000000005</v>
      </c>
      <c r="D136">
        <v>593.68402100000003</v>
      </c>
      <c r="E136">
        <v>2.5262999499999998</v>
      </c>
      <c r="F136">
        <v>1220.9389648399999</v>
      </c>
      <c r="G136">
        <v>1.4630000599999999</v>
      </c>
      <c r="H136">
        <v>9.9000003020963209E+37</v>
      </c>
      <c r="K136" s="2">
        <f>TREND(Calibration!$A$2:$A$4,Calibration!$B$2:$B$4,C136)</f>
        <v>377.01069377454741</v>
      </c>
      <c r="L136" s="2">
        <f>TREND(Calibration!$A$2:$A$4,Calibration!$C$2:$C$4,E136)</f>
        <v>998.50499291027768</v>
      </c>
      <c r="M136" s="2">
        <f>TREND(Calibration!$A$2:$A$4,Calibration!$D$2:$D$4,G136)</f>
        <v>551.76092414910272</v>
      </c>
    </row>
    <row r="137" spans="1:13" x14ac:dyDescent="0.25">
      <c r="A137">
        <v>675907</v>
      </c>
      <c r="B137">
        <v>14.62699986</v>
      </c>
      <c r="C137">
        <v>0.57840002000000001</v>
      </c>
      <c r="D137">
        <v>869.95001220999995</v>
      </c>
      <c r="E137">
        <v>2.6877999300000002</v>
      </c>
      <c r="F137">
        <v>1027.65197754</v>
      </c>
      <c r="G137">
        <v>1.4623999599999999</v>
      </c>
      <c r="H137">
        <v>9.9000003020963209E+37</v>
      </c>
      <c r="K137" s="2">
        <f>TREND(Calibration!$A$2:$A$4,Calibration!$B$2:$B$4,C137)</f>
        <v>378.67841052679898</v>
      </c>
      <c r="L137" s="2">
        <f>TREND(Calibration!$A$2:$A$4,Calibration!$C$2:$C$4,E137)</f>
        <v>1063.6533868539777</v>
      </c>
      <c r="M137" s="2">
        <f>TREND(Calibration!$A$2:$A$4,Calibration!$D$2:$D$4,G137)</f>
        <v>551.51278413191051</v>
      </c>
    </row>
    <row r="138" spans="1:13" x14ac:dyDescent="0.25">
      <c r="A138">
        <v>680907</v>
      </c>
      <c r="B138">
        <v>14.51399994</v>
      </c>
      <c r="C138">
        <v>0.57889997999999998</v>
      </c>
      <c r="D138">
        <v>856.17102050999995</v>
      </c>
      <c r="E138">
        <v>2.5408999900000002</v>
      </c>
      <c r="F138">
        <v>916.15301513999998</v>
      </c>
      <c r="G138">
        <v>1.4673000599999999</v>
      </c>
      <c r="H138">
        <v>9.9000003020963209E+37</v>
      </c>
      <c r="K138" s="2">
        <f>TREND(Calibration!$A$2:$A$4,Calibration!$B$2:$B$4,C138)</f>
        <v>378.98721882428299</v>
      </c>
      <c r="L138" s="2">
        <f>TREND(Calibration!$A$2:$A$4,Calibration!$C$2:$C$4,E138)</f>
        <v>1004.394585946226</v>
      </c>
      <c r="M138" s="2">
        <f>TREND(Calibration!$A$2:$A$4,Calibration!$D$2:$D$4,G138)</f>
        <v>553.53896459890518</v>
      </c>
    </row>
    <row r="139" spans="1:13" x14ac:dyDescent="0.25">
      <c r="A139">
        <v>685907</v>
      </c>
      <c r="B139">
        <v>14.446000099999999</v>
      </c>
      <c r="C139">
        <v>0.58109999000000001</v>
      </c>
      <c r="D139">
        <v>885.68597411999997</v>
      </c>
      <c r="E139">
        <v>2.4679999399999999</v>
      </c>
      <c r="F139">
        <v>824.15997314000003</v>
      </c>
      <c r="G139">
        <v>1.4635000199999999</v>
      </c>
      <c r="H139">
        <v>9.9000003020963209E+37</v>
      </c>
      <c r="K139" s="2">
        <f>TREND(Calibration!$A$2:$A$4,Calibration!$B$2:$B$4,C139)</f>
        <v>380.34609021909012</v>
      </c>
      <c r="L139" s="2">
        <f>TREND(Calibration!$A$2:$A$4,Calibration!$C$2:$C$4,E139)</f>
        <v>974.98702084364561</v>
      </c>
      <c r="M139" s="2">
        <f>TREND(Calibration!$A$2:$A$4,Calibration!$D$2:$D$4,G139)</f>
        <v>551.96765649870349</v>
      </c>
    </row>
    <row r="140" spans="1:13" x14ac:dyDescent="0.25">
      <c r="A140">
        <v>690907</v>
      </c>
      <c r="B140">
        <v>14.338999749999999</v>
      </c>
      <c r="C140">
        <v>0.58380001999999998</v>
      </c>
      <c r="D140">
        <v>1042.36096191</v>
      </c>
      <c r="E140">
        <v>2.2925000199999999</v>
      </c>
      <c r="F140">
        <v>760.55297852000001</v>
      </c>
      <c r="G140">
        <v>1.47049999</v>
      </c>
      <c r="H140">
        <v>9.9000003020963209E+37</v>
      </c>
      <c r="K140" s="2">
        <f>TREND(Calibration!$A$2:$A$4,Calibration!$B$2:$B$4,C140)</f>
        <v>382.01380697134175</v>
      </c>
      <c r="L140" s="2">
        <f>TREND(Calibration!$A$2:$A$4,Calibration!$C$2:$C$4,E140)</f>
        <v>904.19111161041963</v>
      </c>
      <c r="M140" s="2">
        <f>TREND(Calibration!$A$2:$A$4,Calibration!$D$2:$D$4,G140)</f>
        <v>554.8621285469369</v>
      </c>
    </row>
    <row r="141" spans="1:13" x14ac:dyDescent="0.25">
      <c r="A141">
        <v>695907</v>
      </c>
      <c r="B141">
        <v>14.24100018</v>
      </c>
      <c r="C141">
        <v>0.58050000999999996</v>
      </c>
      <c r="D141">
        <v>1087.5720214800001</v>
      </c>
      <c r="E141">
        <v>2.2762999499999998</v>
      </c>
      <c r="F141">
        <v>608.49200439000003</v>
      </c>
      <c r="G141">
        <v>1.4722000399999999</v>
      </c>
      <c r="H141">
        <v>9.9000003020963209E+37</v>
      </c>
      <c r="K141" s="2">
        <f>TREND(Calibration!$A$2:$A$4,Calibration!$B$2:$B$4,C141)</f>
        <v>379.97550296746107</v>
      </c>
      <c r="L141" s="2">
        <f>TREND(Calibration!$A$2:$A$4,Calibration!$C$2:$C$4,E141)</f>
        <v>897.65607338765631</v>
      </c>
      <c r="M141" s="2">
        <f>TREND(Calibration!$A$2:$A$4,Calibration!$D$2:$D$4,G141)</f>
        <v>555.56509544616642</v>
      </c>
    </row>
    <row r="142" spans="1:13" x14ac:dyDescent="0.25">
      <c r="A142">
        <v>700907</v>
      </c>
      <c r="B142">
        <v>14.18299961</v>
      </c>
      <c r="C142">
        <v>0.58380001999999998</v>
      </c>
      <c r="D142">
        <v>1012.97198486</v>
      </c>
      <c r="E142">
        <v>2.3431999700000001</v>
      </c>
      <c r="F142">
        <v>1052.2089843700001</v>
      </c>
      <c r="G142">
        <v>1.4694999500000001</v>
      </c>
      <c r="H142">
        <v>9.9000003020963209E+37</v>
      </c>
      <c r="K142" s="2">
        <f>TREND(Calibration!$A$2:$A$4,Calibration!$B$2:$B$4,C142)</f>
        <v>382.01380697134175</v>
      </c>
      <c r="L142" s="2">
        <f>TREND(Calibration!$A$2:$A$4,Calibration!$C$2:$C$4,E142)</f>
        <v>924.64325231982343</v>
      </c>
      <c r="M142" s="2">
        <f>TREND(Calibration!$A$2:$A$4,Calibration!$D$2:$D$4,G142)</f>
        <v>554.44861422800204</v>
      </c>
    </row>
    <row r="143" spans="1:13" x14ac:dyDescent="0.25">
      <c r="A143">
        <v>705907</v>
      </c>
      <c r="B143">
        <v>14.260999679999999</v>
      </c>
      <c r="C143">
        <v>0.58319997999999995</v>
      </c>
      <c r="D143">
        <v>1241.0770263700001</v>
      </c>
      <c r="E143">
        <v>2.4646999799999998</v>
      </c>
      <c r="F143">
        <v>1114.2120361299999</v>
      </c>
      <c r="G143">
        <v>1.47000003</v>
      </c>
      <c r="H143">
        <v>9.9000003020963209E+37</v>
      </c>
      <c r="K143" s="2">
        <f>TREND(Calibration!$A$2:$A$4,Calibration!$B$2:$B$4,C143)</f>
        <v>381.6431826597522</v>
      </c>
      <c r="L143" s="2">
        <f>TREND(Calibration!$A$2:$A$4,Calibration!$C$2:$C$4,E143)</f>
        <v>973.65583124177408</v>
      </c>
      <c r="M143" s="2">
        <f>TREND(Calibration!$A$2:$A$4,Calibration!$D$2:$D$4,G143)</f>
        <v>554.65539619733624</v>
      </c>
    </row>
    <row r="144" spans="1:13" x14ac:dyDescent="0.25">
      <c r="A144">
        <v>710909</v>
      </c>
      <c r="B144">
        <v>14.38099957</v>
      </c>
      <c r="C144">
        <v>0.58160000999999995</v>
      </c>
      <c r="D144">
        <v>9.9000003020963209E+37</v>
      </c>
      <c r="E144">
        <v>2.3901998999999998</v>
      </c>
      <c r="F144">
        <v>549.91998291000004</v>
      </c>
      <c r="G144">
        <v>1.46619999</v>
      </c>
      <c r="H144">
        <v>9.9000003020963209E+37</v>
      </c>
      <c r="K144" s="2">
        <f>TREND(Calibration!$A$2:$A$4,Calibration!$B$2:$B$4,C144)</f>
        <v>380.65493557653457</v>
      </c>
      <c r="L144" s="2">
        <f>TREND(Calibration!$A$2:$A$4,Calibration!$C$2:$C$4,E144)</f>
        <v>943.60282095237869</v>
      </c>
      <c r="M144" s="2">
        <f>TREND(Calibration!$A$2:$A$4,Calibration!$D$2:$D$4,G144)</f>
        <v>553.08408809713444</v>
      </c>
    </row>
    <row r="145" spans="1:13" x14ac:dyDescent="0.25">
      <c r="A145">
        <v>715910</v>
      </c>
      <c r="B145">
        <v>14.571999549999999</v>
      </c>
      <c r="C145">
        <v>0.57730000999999997</v>
      </c>
      <c r="D145">
        <v>321.73001098999998</v>
      </c>
      <c r="E145">
        <v>2.3513000000000002</v>
      </c>
      <c r="F145">
        <v>791.85900878999996</v>
      </c>
      <c r="G145">
        <v>1.47650003</v>
      </c>
      <c r="H145">
        <v>9.9000003020963209E+37</v>
      </c>
      <c r="K145" s="2">
        <f>TREND(Calibration!$A$2:$A$4,Calibration!$B$2:$B$4,C145)</f>
        <v>377.99897174106536</v>
      </c>
      <c r="L145" s="2">
        <f>TREND(Calibration!$A$2:$A$4,Calibration!$C$2:$C$4,E145)</f>
        <v>927.91076941422682</v>
      </c>
      <c r="M145" s="2">
        <f>TREND(Calibration!$A$2:$A$4,Calibration!$D$2:$D$4,G145)</f>
        <v>557.34313176099101</v>
      </c>
    </row>
    <row r="146" spans="1:13" x14ac:dyDescent="0.25">
      <c r="A146">
        <v>720910</v>
      </c>
      <c r="B146">
        <v>14.64000034</v>
      </c>
      <c r="C146">
        <v>0.58109999000000001</v>
      </c>
      <c r="D146">
        <v>796.40698241999996</v>
      </c>
      <c r="E146">
        <v>2.0969998799999998</v>
      </c>
      <c r="F146">
        <v>1188.7889404299999</v>
      </c>
      <c r="G146">
        <v>1.4770000000000001</v>
      </c>
      <c r="H146">
        <v>1073.4279785199999</v>
      </c>
      <c r="K146" s="2">
        <f>TREND(Calibration!$A$2:$A$4,Calibration!$B$2:$B$4,C146)</f>
        <v>380.34609021909012</v>
      </c>
      <c r="L146" s="2">
        <f>TREND(Calibration!$A$2:$A$4,Calibration!$C$2:$C$4,E146)</f>
        <v>825.32720006833483</v>
      </c>
      <c r="M146" s="2">
        <f>TREND(Calibration!$A$2:$A$4,Calibration!$D$2:$D$4,G146)</f>
        <v>557.54986824556966</v>
      </c>
    </row>
    <row r="147" spans="1:13" x14ac:dyDescent="0.25">
      <c r="A147">
        <v>725910</v>
      </c>
      <c r="B147">
        <v>14.559000019999999</v>
      </c>
      <c r="C147">
        <v>0.58590001000000003</v>
      </c>
      <c r="D147">
        <v>1130.56994629</v>
      </c>
      <c r="E147">
        <v>2.0013999899999999</v>
      </c>
      <c r="F147">
        <v>1127.0190429700001</v>
      </c>
      <c r="G147">
        <v>1.47490001</v>
      </c>
      <c r="H147">
        <v>1320.9949951200001</v>
      </c>
      <c r="K147" s="2">
        <f>TREND(Calibration!$A$2:$A$4,Calibration!$B$2:$B$4,C147)</f>
        <v>383.31089941200383</v>
      </c>
      <c r="L147" s="2">
        <f>TREND(Calibration!$A$2:$A$4,Calibration!$C$2:$C$4,E147)</f>
        <v>786.76261761640899</v>
      </c>
      <c r="M147" s="2">
        <f>TREND(Calibration!$A$2:$A$4,Calibration!$D$2:$D$4,G147)</f>
        <v>556.68152704459737</v>
      </c>
    </row>
    <row r="148" spans="1:13" x14ac:dyDescent="0.25">
      <c r="A148">
        <v>730910</v>
      </c>
      <c r="B148">
        <v>14.38099957</v>
      </c>
      <c r="C148">
        <v>0.58270001000000005</v>
      </c>
      <c r="D148">
        <v>9.9000003020963209E+37</v>
      </c>
      <c r="E148">
        <v>1.92789996</v>
      </c>
      <c r="F148">
        <v>1100.4689941399999</v>
      </c>
      <c r="G148">
        <v>1.4722000399999999</v>
      </c>
      <c r="H148">
        <v>9.9000003020963209E+37</v>
      </c>
      <c r="K148" s="2">
        <f>TREND(Calibration!$A$2:$A$4,Calibration!$B$2:$B$4,C148)</f>
        <v>381.33436818560818</v>
      </c>
      <c r="L148" s="2">
        <f>TREND(Calibration!$A$2:$A$4,Calibration!$C$2:$C$4,E148)</f>
        <v>757.11302317488799</v>
      </c>
      <c r="M148" s="2">
        <f>TREND(Calibration!$A$2:$A$4,Calibration!$D$2:$D$4,G148)</f>
        <v>555.56509544616642</v>
      </c>
    </row>
    <row r="149" spans="1:13" x14ac:dyDescent="0.25">
      <c r="A149">
        <v>735909</v>
      </c>
      <c r="B149">
        <v>14.26399994</v>
      </c>
      <c r="C149">
        <v>0.59299999000000003</v>
      </c>
      <c r="D149">
        <v>910.01000977000001</v>
      </c>
      <c r="E149">
        <v>1.9322999700000001</v>
      </c>
      <c r="F149">
        <v>1138.5989990200001</v>
      </c>
      <c r="G149">
        <v>1.4726999999999999</v>
      </c>
      <c r="H149">
        <v>1250.2840576200001</v>
      </c>
      <c r="K149" s="2">
        <f>TREND(Calibration!$A$2:$A$4,Calibration!$B$2:$B$4,C149)</f>
        <v>387.69631571724915</v>
      </c>
      <c r="L149" s="2">
        <f>TREND(Calibration!$A$2:$A$4,Calibration!$C$2:$C$4,E149)</f>
        <v>758.88796819244305</v>
      </c>
      <c r="M149" s="2">
        <f>TREND(Calibration!$A$2:$A$4,Calibration!$D$2:$D$4,G149)</f>
        <v>555.77182779576708</v>
      </c>
    </row>
    <row r="150" spans="1:13" x14ac:dyDescent="0.25">
      <c r="A150">
        <v>740909</v>
      </c>
      <c r="B150">
        <v>14.12800026</v>
      </c>
      <c r="C150">
        <v>0.59240000999999998</v>
      </c>
      <c r="D150">
        <v>1056.3979492200001</v>
      </c>
      <c r="E150">
        <v>2.1050999199999998</v>
      </c>
      <c r="F150">
        <v>9.9000003020963209E+37</v>
      </c>
      <c r="G150">
        <v>1.4759000499999999</v>
      </c>
      <c r="H150">
        <v>1123.45605469</v>
      </c>
      <c r="K150" s="2">
        <f>TREND(Calibration!$A$2:$A$4,Calibration!$B$2:$B$4,C150)</f>
        <v>387.3257284656201</v>
      </c>
      <c r="L150" s="2">
        <f>TREND(Calibration!$A$2:$A$4,Calibration!$C$2:$C$4,E150)</f>
        <v>828.59472119669488</v>
      </c>
      <c r="M150" s="2">
        <f>TREND(Calibration!$A$2:$A$4,Calibration!$D$2:$D$4,G150)</f>
        <v>557.09504136353235</v>
      </c>
    </row>
    <row r="151" spans="1:13" x14ac:dyDescent="0.25">
      <c r="A151">
        <v>745910</v>
      </c>
      <c r="B151">
        <v>14.16300011</v>
      </c>
      <c r="C151">
        <v>0.58490001999999996</v>
      </c>
      <c r="D151">
        <v>1110.4539794899999</v>
      </c>
      <c r="E151">
        <v>2.2098</v>
      </c>
      <c r="F151">
        <v>9.9000003020963209E+37</v>
      </c>
      <c r="G151">
        <v>1.47650003</v>
      </c>
      <c r="H151">
        <v>1288.48706055</v>
      </c>
      <c r="K151" s="2">
        <f>TREND(Calibration!$A$2:$A$4,Calibration!$B$2:$B$4,C151)</f>
        <v>382.69323958041525</v>
      </c>
      <c r="L151" s="2">
        <f>TREND(Calibration!$A$2:$A$4,Calibration!$C$2:$C$4,E151)</f>
        <v>870.83028096442297</v>
      </c>
      <c r="M151" s="2">
        <f>TREND(Calibration!$A$2:$A$4,Calibration!$D$2:$D$4,G151)</f>
        <v>557.34313176099101</v>
      </c>
    </row>
    <row r="152" spans="1:13" x14ac:dyDescent="0.25">
      <c r="A152">
        <v>750909</v>
      </c>
      <c r="B152">
        <v>14.175999640000001</v>
      </c>
      <c r="C152">
        <v>0.59130000999999999</v>
      </c>
      <c r="D152">
        <v>869.57897949000005</v>
      </c>
      <c r="E152">
        <v>2.18230009</v>
      </c>
      <c r="F152">
        <v>9.9000003020963209E+37</v>
      </c>
      <c r="G152">
        <v>1.4818999799999999</v>
      </c>
      <c r="H152">
        <v>1116.2719726600001</v>
      </c>
      <c r="K152" s="2">
        <f>TREND(Calibration!$A$2:$A$4,Calibration!$B$2:$B$4,C152)</f>
        <v>386.64629585654654</v>
      </c>
      <c r="L152" s="2">
        <f>TREND(Calibration!$A$2:$A$4,Calibration!$C$2:$C$4,E152)</f>
        <v>859.73693612254567</v>
      </c>
      <c r="M152" s="2">
        <f>TREND(Calibration!$A$2:$A$4,Calibration!$D$2:$D$4,G152)</f>
        <v>559.57599909283078</v>
      </c>
    </row>
    <row r="153" spans="1:13" x14ac:dyDescent="0.25">
      <c r="A153">
        <v>755909</v>
      </c>
      <c r="B153">
        <v>14.289999959999999</v>
      </c>
      <c r="C153">
        <v>0.59460002000000001</v>
      </c>
      <c r="D153">
        <v>1059.2409668</v>
      </c>
      <c r="E153">
        <v>2.2205998899999999</v>
      </c>
      <c r="F153">
        <v>9.9000003020963209E+37</v>
      </c>
      <c r="G153">
        <v>1.4904999699999999</v>
      </c>
      <c r="H153">
        <v>1168.51501465</v>
      </c>
      <c r="K153" s="2">
        <f>TREND(Calibration!$A$2:$A$4,Calibration!$B$2:$B$4,C153)</f>
        <v>388.68459986042723</v>
      </c>
      <c r="L153" s="2">
        <f>TREND(Calibration!$A$2:$A$4,Calibration!$C$2:$C$4,E153)</f>
        <v>875.18690991427559</v>
      </c>
      <c r="M153" s="2">
        <f>TREND(Calibration!$A$2:$A$4,Calibration!$D$2:$D$4,G153)</f>
        <v>563.13207585745795</v>
      </c>
    </row>
    <row r="154" spans="1:13" x14ac:dyDescent="0.25">
      <c r="A154">
        <v>760908</v>
      </c>
      <c r="B154">
        <v>14.425999640000001</v>
      </c>
      <c r="C154">
        <v>0.59570003000000005</v>
      </c>
      <c r="D154">
        <v>938.56402588000003</v>
      </c>
      <c r="E154">
        <v>2.2929999799999998</v>
      </c>
      <c r="F154">
        <v>9.9000003020963209E+37</v>
      </c>
      <c r="G154">
        <v>1.4737999399999999</v>
      </c>
      <c r="H154">
        <v>1129.2380371100001</v>
      </c>
      <c r="K154" s="2">
        <f>TREND(Calibration!$A$2:$A$4,Calibration!$B$2:$B$4,C154)</f>
        <v>389.36403864616085</v>
      </c>
      <c r="L154" s="2">
        <f>TREND(Calibration!$A$2:$A$4,Calibration!$C$2:$C$4,E154)</f>
        <v>904.39279331363775</v>
      </c>
      <c r="M154" s="2">
        <f>TREND(Calibration!$A$2:$A$4,Calibration!$D$2:$D$4,G154)</f>
        <v>556.22665054282663</v>
      </c>
    </row>
    <row r="155" spans="1:13" x14ac:dyDescent="0.25">
      <c r="A155">
        <v>765907</v>
      </c>
      <c r="B155">
        <v>14.472000120000001</v>
      </c>
      <c r="C155">
        <v>0.60000001999999997</v>
      </c>
      <c r="D155">
        <v>724.25799560999997</v>
      </c>
      <c r="E155">
        <v>2.4523000700000002</v>
      </c>
      <c r="F155">
        <v>9.9000003020963209E+37</v>
      </c>
      <c r="G155">
        <v>1.47049999</v>
      </c>
      <c r="H155">
        <v>1247.0080566399999</v>
      </c>
      <c r="K155" s="2">
        <f>TREND(Calibration!$A$2:$A$4,Calibration!$B$2:$B$4,C155)</f>
        <v>392.01999630496994</v>
      </c>
      <c r="L155" s="2">
        <f>TREND(Calibration!$A$2:$A$4,Calibration!$C$2:$C$4,E155)</f>
        <v>968.65376113906325</v>
      </c>
      <c r="M155" s="2">
        <f>TREND(Calibration!$A$2:$A$4,Calibration!$D$2:$D$4,G155)</f>
        <v>554.8621285469369</v>
      </c>
    </row>
    <row r="156" spans="1:13" x14ac:dyDescent="0.25">
      <c r="A156">
        <v>770907</v>
      </c>
      <c r="B156">
        <v>14.39000034</v>
      </c>
      <c r="C156">
        <v>0.60159998999999997</v>
      </c>
      <c r="D156">
        <v>826.90197753999996</v>
      </c>
      <c r="E156">
        <v>2.41179991</v>
      </c>
      <c r="F156">
        <v>9.9000003020963209E+37</v>
      </c>
      <c r="G156">
        <v>1.4780999399999999</v>
      </c>
      <c r="H156">
        <v>1125.6359863299999</v>
      </c>
      <c r="K156" s="2">
        <f>TREND(Calibration!$A$2:$A$4,Calibration!$B$2:$B$4,C156)</f>
        <v>393.00824338818757</v>
      </c>
      <c r="L156" s="2">
        <f>TREND(Calibration!$A$2:$A$4,Calibration!$C$2:$C$4,E156)</f>
        <v>952.31617163309011</v>
      </c>
      <c r="M156" s="2">
        <f>TREND(Calibration!$A$2:$A$4,Calibration!$D$2:$D$4,G156)</f>
        <v>558.00469099262909</v>
      </c>
    </row>
    <row r="157" spans="1:13" x14ac:dyDescent="0.25">
      <c r="A157">
        <v>775908</v>
      </c>
      <c r="B157">
        <v>14.23200035</v>
      </c>
      <c r="C157">
        <v>0.59619999000000001</v>
      </c>
      <c r="D157">
        <v>9.9000003020963209E+37</v>
      </c>
      <c r="E157">
        <v>2.2999999500000001</v>
      </c>
      <c r="F157">
        <v>9.9000003020963209E+37</v>
      </c>
      <c r="G157">
        <v>1.4830000400000001</v>
      </c>
      <c r="H157">
        <v>1000.49700928</v>
      </c>
      <c r="K157" s="2">
        <f>TREND(Calibration!$A$2:$A$4,Calibration!$B$2:$B$4,C157)</f>
        <v>389.67284694364486</v>
      </c>
      <c r="L157" s="2">
        <f>TREND(Calibration!$A$2:$A$4,Calibration!$C$2:$C$4,E157)</f>
        <v>907.21655095840094</v>
      </c>
      <c r="M157" s="2">
        <f>TREND(Calibration!$A$2:$A$4,Calibration!$D$2:$D$4,G157)</f>
        <v>560.03087145962377</v>
      </c>
    </row>
    <row r="158" spans="1:13" x14ac:dyDescent="0.25">
      <c r="A158">
        <v>780908</v>
      </c>
      <c r="B158">
        <v>14.13700008</v>
      </c>
      <c r="C158">
        <v>0.60270000000000001</v>
      </c>
      <c r="D158">
        <v>696.35101318</v>
      </c>
      <c r="E158">
        <v>2.3854000599999998</v>
      </c>
      <c r="F158">
        <v>9.9000003020963209E+37</v>
      </c>
      <c r="G158">
        <v>1.4839999699999999</v>
      </c>
      <c r="H158">
        <v>1010.77398682</v>
      </c>
      <c r="K158" s="2">
        <f>TREND(Calibration!$A$2:$A$4,Calibration!$B$2:$B$4,C158)</f>
        <v>393.68768217392119</v>
      </c>
      <c r="L158" s="2">
        <f>TREND(Calibration!$A$2:$A$4,Calibration!$C$2:$C$4,E158)</f>
        <v>941.66658624085289</v>
      </c>
      <c r="M158" s="2">
        <f>TREND(Calibration!$A$2:$A$4,Calibration!$D$2:$D$4,G158)</f>
        <v>560.44434029380307</v>
      </c>
    </row>
    <row r="159" spans="1:13" x14ac:dyDescent="0.25">
      <c r="A159">
        <v>785907</v>
      </c>
      <c r="B159">
        <v>14.069000239999999</v>
      </c>
      <c r="C159">
        <v>0.60110003000000001</v>
      </c>
      <c r="D159">
        <v>743.44799805000002</v>
      </c>
      <c r="E159">
        <v>2.3448998900000002</v>
      </c>
      <c r="F159">
        <v>9.9000003020963209E+37</v>
      </c>
      <c r="G159">
        <v>1.47000003</v>
      </c>
      <c r="H159">
        <v>1090.14001465</v>
      </c>
      <c r="K159" s="2">
        <f>TREND(Calibration!$A$2:$A$4,Calibration!$B$2:$B$4,C159)</f>
        <v>392.69943509070356</v>
      </c>
      <c r="L159" s="2">
        <f>TREND(Calibration!$A$2:$A$4,Calibration!$C$2:$C$4,E159)</f>
        <v>925.3289927009231</v>
      </c>
      <c r="M159" s="2">
        <f>TREND(Calibration!$A$2:$A$4,Calibration!$D$2:$D$4,G159)</f>
        <v>554.65539619733624</v>
      </c>
    </row>
    <row r="160" spans="1:13" x14ac:dyDescent="0.25">
      <c r="A160">
        <v>790907</v>
      </c>
      <c r="B160">
        <v>14.06000042</v>
      </c>
      <c r="C160">
        <v>0.59619999000000001</v>
      </c>
      <c r="D160">
        <v>699.97900390999996</v>
      </c>
      <c r="E160">
        <v>2.2967998999999999</v>
      </c>
      <c r="F160">
        <v>9.9000003020963209E+37</v>
      </c>
      <c r="G160">
        <v>1.4726999999999999</v>
      </c>
      <c r="H160">
        <v>9.9000003020963209E+37</v>
      </c>
      <c r="K160" s="2">
        <f>TREND(Calibration!$A$2:$A$4,Calibration!$B$2:$B$4,C160)</f>
        <v>389.67284694364486</v>
      </c>
      <c r="L160" s="2">
        <f>TREND(Calibration!$A$2:$A$4,Calibration!$C$2:$C$4,E160)</f>
        <v>905.92566461872741</v>
      </c>
      <c r="M160" s="2">
        <f>TREND(Calibration!$A$2:$A$4,Calibration!$D$2:$D$4,G160)</f>
        <v>555.77182779576708</v>
      </c>
    </row>
    <row r="161" spans="1:13" x14ac:dyDescent="0.25">
      <c r="A161">
        <v>795909</v>
      </c>
      <c r="B161">
        <v>14.196000099999999</v>
      </c>
      <c r="C161">
        <v>0.59729999</v>
      </c>
      <c r="D161">
        <v>372.23999022999999</v>
      </c>
      <c r="E161">
        <v>2.27950001</v>
      </c>
      <c r="F161">
        <v>9.9000003020963209E+37</v>
      </c>
      <c r="G161">
        <v>1.4731999600000001</v>
      </c>
      <c r="H161">
        <v>834.00897216999999</v>
      </c>
      <c r="K161" s="2">
        <f>TREND(Calibration!$A$2:$A$4,Calibration!$B$2:$B$4,C161)</f>
        <v>390.35227955271836</v>
      </c>
      <c r="L161" s="2">
        <f>TREND(Calibration!$A$2:$A$4,Calibration!$C$2:$C$4,E161)</f>
        <v>898.94696376128661</v>
      </c>
      <c r="M161" s="2">
        <f>TREND(Calibration!$A$2:$A$4,Calibration!$D$2:$D$4,G161)</f>
        <v>555.97856014536796</v>
      </c>
    </row>
    <row r="162" spans="1:13" x14ac:dyDescent="0.25">
      <c r="A162">
        <v>800910</v>
      </c>
      <c r="B162">
        <v>14.368000029999999</v>
      </c>
      <c r="C162">
        <v>0.60270000000000001</v>
      </c>
      <c r="D162">
        <v>757.76397704999999</v>
      </c>
      <c r="E162">
        <v>2.3405001200000002</v>
      </c>
      <c r="F162">
        <v>9.9000003020963209E+37</v>
      </c>
      <c r="G162">
        <v>1.47920001</v>
      </c>
      <c r="H162">
        <v>1186.0620117200001</v>
      </c>
      <c r="K162" s="2">
        <f>TREND(Calibration!$A$2:$A$4,Calibration!$B$2:$B$4,C162)</f>
        <v>393.68768217392119</v>
      </c>
      <c r="L162" s="2">
        <f>TREND(Calibration!$A$2:$A$4,Calibration!$C$2:$C$4,E162)</f>
        <v>923.55414449833086</v>
      </c>
      <c r="M162" s="2">
        <f>TREND(Calibration!$A$2:$A$4,Calibration!$D$2:$D$4,G162)</f>
        <v>558.45956749439983</v>
      </c>
    </row>
    <row r="163" spans="1:13" x14ac:dyDescent="0.25">
      <c r="A163">
        <v>805922</v>
      </c>
      <c r="B163">
        <v>14.527000429999999</v>
      </c>
      <c r="C163">
        <v>0.59240000999999998</v>
      </c>
      <c r="D163">
        <v>1030.23706055</v>
      </c>
      <c r="E163">
        <v>2.3917999299999999</v>
      </c>
      <c r="F163">
        <v>9.9000003020963209E+37</v>
      </c>
      <c r="G163">
        <v>1.48459995</v>
      </c>
      <c r="H163">
        <v>9.9000003020963209E+37</v>
      </c>
      <c r="K163" s="2">
        <f>TREND(Calibration!$A$2:$A$4,Calibration!$B$2:$B$4,C163)</f>
        <v>387.3257284656201</v>
      </c>
      <c r="L163" s="2">
        <f>TREND(Calibration!$A$2:$A$4,Calibration!$C$2:$C$4,E163)</f>
        <v>944.2482661391939</v>
      </c>
      <c r="M163" s="2">
        <f>TREND(Calibration!$A$2:$A$4,Calibration!$D$2:$D$4,G163)</f>
        <v>560.69243069126173</v>
      </c>
    </row>
    <row r="164" spans="1:13" x14ac:dyDescent="0.25">
      <c r="A164">
        <v>810910</v>
      </c>
      <c r="B164">
        <v>14.60499954</v>
      </c>
      <c r="C164">
        <v>0.59079999000000005</v>
      </c>
      <c r="D164">
        <v>494.71301269999998</v>
      </c>
      <c r="E164">
        <v>2.5425000199999999</v>
      </c>
      <c r="F164">
        <v>9.9000003020963209E+37</v>
      </c>
      <c r="G164">
        <v>1.49380004</v>
      </c>
      <c r="H164">
        <v>9.9000003020963209E+37</v>
      </c>
      <c r="K164" s="2">
        <f>TREND(Calibration!$A$2:$A$4,Calibration!$B$2:$B$4,C164)</f>
        <v>386.33745049910209</v>
      </c>
      <c r="L164" s="2">
        <f>TREND(Calibration!$A$2:$A$4,Calibration!$C$2:$C$4,E164)</f>
        <v>1005.0400311330411</v>
      </c>
      <c r="M164" s="2">
        <f>TREND(Calibration!$A$2:$A$4,Calibration!$D$2:$D$4,G164)</f>
        <v>564.49664747308111</v>
      </c>
    </row>
    <row r="165" spans="1:13" x14ac:dyDescent="0.25">
      <c r="A165">
        <v>815923</v>
      </c>
      <c r="B165">
        <v>14.57499981</v>
      </c>
      <c r="C165">
        <v>0.58700001000000002</v>
      </c>
      <c r="D165">
        <v>908.50402831999997</v>
      </c>
      <c r="E165">
        <v>2.5106000900000001</v>
      </c>
      <c r="F165">
        <v>1009.54699707</v>
      </c>
      <c r="G165">
        <v>1.50129998</v>
      </c>
      <c r="H165">
        <v>9.9000003020963209E+37</v>
      </c>
      <c r="K165" s="2">
        <f>TREND(Calibration!$A$2:$A$4,Calibration!$B$2:$B$4,C165)</f>
        <v>383.99033202107739</v>
      </c>
      <c r="L165" s="2">
        <f>TREND(Calibration!$A$2:$A$4,Calibration!$C$2:$C$4,E165)</f>
        <v>992.17173723965209</v>
      </c>
      <c r="M165" s="2">
        <f>TREND(Calibration!$A$2:$A$4,Calibration!$D$2:$D$4,G165)</f>
        <v>567.59785600589305</v>
      </c>
    </row>
    <row r="166" spans="1:13" x14ac:dyDescent="0.25">
      <c r="A166">
        <v>820910</v>
      </c>
      <c r="B166">
        <v>14.45199966</v>
      </c>
      <c r="C166">
        <v>0.60650002999999997</v>
      </c>
      <c r="D166">
        <v>681.02099609000004</v>
      </c>
      <c r="E166">
        <v>2.3345999700000002</v>
      </c>
      <c r="F166">
        <v>9.9000003020963209E+37</v>
      </c>
      <c r="G166">
        <v>1.50020003</v>
      </c>
      <c r="H166">
        <v>9.9000003020963209E+37</v>
      </c>
      <c r="K166" s="2">
        <f>TREND(Calibration!$A$2:$A$4,Calibration!$B$2:$B$4,C166)</f>
        <v>396.03483153524633</v>
      </c>
      <c r="L166" s="2">
        <f>TREND(Calibration!$A$2:$A$4,Calibration!$C$2:$C$4,E166)</f>
        <v>921.17404948824537</v>
      </c>
      <c r="M166" s="2">
        <f>TREND(Calibration!$A$2:$A$4,Calibration!$D$2:$D$4,G166)</f>
        <v>567.14302912385585</v>
      </c>
    </row>
    <row r="167" spans="1:13" x14ac:dyDescent="0.25">
      <c r="A167">
        <v>825910</v>
      </c>
      <c r="B167">
        <v>14.305999760000001</v>
      </c>
      <c r="C167">
        <v>0.60110003000000001</v>
      </c>
      <c r="D167">
        <v>1034.4620361299999</v>
      </c>
      <c r="E167">
        <v>2.2557001099999998</v>
      </c>
      <c r="F167">
        <v>1361.1569824200001</v>
      </c>
      <c r="G167">
        <v>1.5008000100000001</v>
      </c>
      <c r="H167">
        <v>9.9000003020963209E+37</v>
      </c>
      <c r="K167" s="2">
        <f>TREND(Calibration!$A$2:$A$4,Calibration!$B$2:$B$4,C167)</f>
        <v>392.69943509070356</v>
      </c>
      <c r="L167" s="2">
        <f>TREND(Calibration!$A$2:$A$4,Calibration!$C$2:$C$4,E167)</f>
        <v>889.34618696230086</v>
      </c>
      <c r="M167" s="2">
        <f>TREND(Calibration!$A$2:$A$4,Calibration!$D$2:$D$4,G167)</f>
        <v>567.39111952131452</v>
      </c>
    </row>
    <row r="168" spans="1:13" x14ac:dyDescent="0.25">
      <c r="A168">
        <v>830910</v>
      </c>
      <c r="B168">
        <v>14.21199989</v>
      </c>
      <c r="C168">
        <v>0.59570003000000005</v>
      </c>
      <c r="D168">
        <v>772.04498291000004</v>
      </c>
      <c r="E168">
        <v>2.0759000799999998</v>
      </c>
      <c r="F168">
        <v>1244.9110107399999</v>
      </c>
      <c r="G168">
        <v>1.48889995</v>
      </c>
      <c r="H168">
        <v>9.9000003020963209E+37</v>
      </c>
      <c r="K168" s="2">
        <f>TREND(Calibration!$A$2:$A$4,Calibration!$B$2:$B$4,C168)</f>
        <v>389.36403864616085</v>
      </c>
      <c r="L168" s="2">
        <f>TREND(Calibration!$A$2:$A$4,Calibration!$C$2:$C$4,E168)</f>
        <v>816.81563193976115</v>
      </c>
      <c r="M168" s="2">
        <f>TREND(Calibration!$A$2:$A$4,Calibration!$D$2:$D$4,G168)</f>
        <v>562.47047114106419</v>
      </c>
    </row>
    <row r="169" spans="1:13" x14ac:dyDescent="0.25">
      <c r="A169">
        <v>835909</v>
      </c>
      <c r="B169">
        <v>14.147000309999999</v>
      </c>
      <c r="C169">
        <v>0.59670000999999995</v>
      </c>
      <c r="D169">
        <v>610.88500977000001</v>
      </c>
      <c r="E169">
        <v>2.2427999999999999</v>
      </c>
      <c r="F169">
        <v>1182.3659668</v>
      </c>
      <c r="G169">
        <v>1.48029995</v>
      </c>
      <c r="H169">
        <v>9.9000003020963209E+37</v>
      </c>
      <c r="K169" s="2">
        <f>TREND(Calibration!$A$2:$A$4,Calibration!$B$2:$B$4,C169)</f>
        <v>389.98169230108931</v>
      </c>
      <c r="L169" s="2">
        <f>TREND(Calibration!$A$2:$A$4,Calibration!$C$2:$C$4,E169)</f>
        <v>884.14233834140896</v>
      </c>
      <c r="M169" s="2">
        <f>TREND(Calibration!$A$2:$A$4,Calibration!$D$2:$D$4,G169)</f>
        <v>558.91439024145927</v>
      </c>
    </row>
    <row r="170" spans="1:13" x14ac:dyDescent="0.25">
      <c r="A170">
        <v>840909</v>
      </c>
      <c r="B170">
        <v>14.12100029</v>
      </c>
      <c r="C170">
        <v>0.60809999999999997</v>
      </c>
      <c r="D170">
        <v>426.99301147</v>
      </c>
      <c r="E170">
        <v>2.2999999500000001</v>
      </c>
      <c r="F170">
        <v>9.9000003020963209E+37</v>
      </c>
      <c r="G170">
        <v>1.4770000000000001</v>
      </c>
      <c r="H170">
        <v>1197.9139404299999</v>
      </c>
      <c r="K170" s="2">
        <f>TREND(Calibration!$A$2:$A$4,Calibration!$B$2:$B$4,C170)</f>
        <v>397.0230786184639</v>
      </c>
      <c r="L170" s="2">
        <f>TREND(Calibration!$A$2:$A$4,Calibration!$C$2:$C$4,E170)</f>
        <v>907.21655095840094</v>
      </c>
      <c r="M170" s="2">
        <f>TREND(Calibration!$A$2:$A$4,Calibration!$D$2:$D$4,G170)</f>
        <v>557.54986824556966</v>
      </c>
    </row>
    <row r="171" spans="1:13" x14ac:dyDescent="0.25">
      <c r="A171">
        <v>845910</v>
      </c>
      <c r="B171">
        <v>14.225000380000001</v>
      </c>
      <c r="C171">
        <v>0.59509999000000002</v>
      </c>
      <c r="D171">
        <v>1133.7800293</v>
      </c>
      <c r="E171">
        <v>2.2174000700000001</v>
      </c>
      <c r="F171">
        <v>1228.4040527300001</v>
      </c>
      <c r="G171">
        <v>1.47920001</v>
      </c>
      <c r="H171">
        <v>9.9000003020963209E+37</v>
      </c>
      <c r="K171" s="2">
        <f>TREND(Calibration!$A$2:$A$4,Calibration!$B$2:$B$4,C171)</f>
        <v>388.9934143345713</v>
      </c>
      <c r="L171" s="2">
        <f>TREND(Calibration!$A$2:$A$4,Calibration!$C$2:$C$4,E171)</f>
        <v>873.89611635560823</v>
      </c>
      <c r="M171" s="2">
        <f>TREND(Calibration!$A$2:$A$4,Calibration!$D$2:$D$4,G171)</f>
        <v>558.45956749439983</v>
      </c>
    </row>
    <row r="172" spans="1:13" x14ac:dyDescent="0.25">
      <c r="A172">
        <v>850909</v>
      </c>
      <c r="B172">
        <v>14.39000034</v>
      </c>
      <c r="C172">
        <v>0.58810001999999995</v>
      </c>
      <c r="D172">
        <v>828.375</v>
      </c>
      <c r="E172">
        <v>2.2190001000000001</v>
      </c>
      <c r="F172">
        <v>1310.79199219</v>
      </c>
      <c r="G172">
        <v>1.47860003</v>
      </c>
      <c r="H172">
        <v>9.9000003020963209E+37</v>
      </c>
      <c r="K172" s="2">
        <f>TREND(Calibration!$A$2:$A$4,Calibration!$B$2:$B$4,C172)</f>
        <v>384.6697708068109</v>
      </c>
      <c r="L172" s="2">
        <f>TREND(Calibration!$A$2:$A$4,Calibration!$C$2:$C$4,E172)</f>
        <v>874.54156154242332</v>
      </c>
      <c r="M172" s="2">
        <f>TREND(Calibration!$A$2:$A$4,Calibration!$D$2:$D$4,G172)</f>
        <v>558.21147709694105</v>
      </c>
    </row>
    <row r="173" spans="1:13" x14ac:dyDescent="0.25">
      <c r="A173">
        <v>855909</v>
      </c>
      <c r="B173">
        <v>14.536000250000001</v>
      </c>
      <c r="C173">
        <v>0.60210001000000002</v>
      </c>
      <c r="D173">
        <v>461.92300415</v>
      </c>
      <c r="E173">
        <v>2.4128999699999998</v>
      </c>
      <c r="F173">
        <v>9.9000003020963209E+37</v>
      </c>
      <c r="G173">
        <v>1.4731999600000001</v>
      </c>
      <c r="H173">
        <v>1156.4689941399999</v>
      </c>
      <c r="K173" s="2">
        <f>TREND(Calibration!$A$2:$A$4,Calibration!$B$2:$B$4,C173)</f>
        <v>393.31708874563208</v>
      </c>
      <c r="L173" s="2">
        <f>TREND(Calibration!$A$2:$A$4,Calibration!$C$2:$C$4,E173)</f>
        <v>952.75993108273019</v>
      </c>
      <c r="M173" s="2">
        <f>TREND(Calibration!$A$2:$A$4,Calibration!$D$2:$D$4,G173)</f>
        <v>555.97856014536796</v>
      </c>
    </row>
    <row r="174" spans="1:13" x14ac:dyDescent="0.25">
      <c r="A174">
        <v>860910</v>
      </c>
      <c r="B174">
        <v>14.54300022</v>
      </c>
      <c r="C174">
        <v>0.59189999000000004</v>
      </c>
      <c r="D174">
        <v>1005.45300293</v>
      </c>
      <c r="E174">
        <v>2.49659991</v>
      </c>
      <c r="F174">
        <v>1278.375</v>
      </c>
      <c r="G174">
        <v>1.4780999399999999</v>
      </c>
      <c r="H174">
        <v>9.9000003020963209E+37</v>
      </c>
      <c r="K174" s="2">
        <f>TREND(Calibration!$A$2:$A$4,Calibration!$B$2:$B$4,C174)</f>
        <v>387.01688310817565</v>
      </c>
      <c r="L174" s="2">
        <f>TREND(Calibration!$A$2:$A$4,Calibration!$C$2:$C$4,E174)</f>
        <v>986.52412513516322</v>
      </c>
      <c r="M174" s="2">
        <f>TREND(Calibration!$A$2:$A$4,Calibration!$D$2:$D$4,G174)</f>
        <v>558.00469099262909</v>
      </c>
    </row>
    <row r="175" spans="1:13" x14ac:dyDescent="0.25">
      <c r="A175">
        <v>865910</v>
      </c>
      <c r="B175">
        <v>14.449000359999999</v>
      </c>
      <c r="C175">
        <v>0.59399997999999998</v>
      </c>
      <c r="D175">
        <v>718.31896973000005</v>
      </c>
      <c r="E175">
        <v>2.31030011</v>
      </c>
      <c r="F175">
        <v>1104.0340576200001</v>
      </c>
      <c r="G175">
        <v>1.47539997</v>
      </c>
      <c r="H175">
        <v>9.9000003020963209E+37</v>
      </c>
      <c r="K175" s="2">
        <f>TREND(Calibration!$A$2:$A$4,Calibration!$B$2:$B$4,C175)</f>
        <v>388.31397554883767</v>
      </c>
      <c r="L175" s="2">
        <f>TREND(Calibration!$A$2:$A$4,Calibration!$C$2:$C$4,E175)</f>
        <v>911.37159098604138</v>
      </c>
      <c r="M175" s="2">
        <f>TREND(Calibration!$A$2:$A$4,Calibration!$D$2:$D$4,G175)</f>
        <v>556.88825939419814</v>
      </c>
    </row>
    <row r="176" spans="1:13" x14ac:dyDescent="0.25">
      <c r="A176">
        <v>870909</v>
      </c>
      <c r="B176">
        <v>14.319000239999999</v>
      </c>
      <c r="C176">
        <v>0.58539998999999998</v>
      </c>
      <c r="D176">
        <v>909.99700928000004</v>
      </c>
      <c r="E176">
        <v>2.1196999500000002</v>
      </c>
      <c r="F176">
        <v>757.73199463000003</v>
      </c>
      <c r="G176">
        <v>1.4770000000000001</v>
      </c>
      <c r="H176">
        <v>9.9000003020963209E+37</v>
      </c>
      <c r="K176" s="2">
        <f>TREND(Calibration!$A$2:$A$4,Calibration!$B$2:$B$4,C176)</f>
        <v>383.00205405455932</v>
      </c>
      <c r="L176" s="2">
        <f>TREND(Calibration!$A$2:$A$4,Calibration!$C$2:$C$4,E176)</f>
        <v>834.48431019868644</v>
      </c>
      <c r="M176" s="2">
        <f>TREND(Calibration!$A$2:$A$4,Calibration!$D$2:$D$4,G176)</f>
        <v>557.54986824556966</v>
      </c>
    </row>
    <row r="177" spans="1:13" x14ac:dyDescent="0.25">
      <c r="A177">
        <v>875909</v>
      </c>
      <c r="B177">
        <v>14.21899986</v>
      </c>
      <c r="C177">
        <v>0.58759998999999996</v>
      </c>
      <c r="D177">
        <v>837.46502685999997</v>
      </c>
      <c r="E177">
        <v>2.20120001</v>
      </c>
      <c r="F177">
        <v>684.90002441000001</v>
      </c>
      <c r="G177">
        <v>1.4759000499999999</v>
      </c>
      <c r="H177">
        <v>9.9000003020963209E+37</v>
      </c>
      <c r="K177" s="2">
        <f>TREND(Calibration!$A$2:$A$4,Calibration!$B$2:$B$4,C177)</f>
        <v>384.36091927270638</v>
      </c>
      <c r="L177" s="2">
        <f>TREND(Calibration!$A$2:$A$4,Calibration!$C$2:$C$4,E177)</f>
        <v>867.36108216680157</v>
      </c>
      <c r="M177" s="2">
        <f>TREND(Calibration!$A$2:$A$4,Calibration!$D$2:$D$4,G177)</f>
        <v>557.09504136353235</v>
      </c>
    </row>
    <row r="178" spans="1:13" x14ac:dyDescent="0.25">
      <c r="A178">
        <v>880910</v>
      </c>
      <c r="B178">
        <v>14.118000029999999</v>
      </c>
      <c r="C178">
        <v>0.59299999000000003</v>
      </c>
      <c r="D178">
        <v>1120.51293945</v>
      </c>
      <c r="E178">
        <v>2.27950001</v>
      </c>
      <c r="F178">
        <v>926.26501465000001</v>
      </c>
      <c r="G178">
        <v>1.47539997</v>
      </c>
      <c r="H178">
        <v>9.9000003020963209E+37</v>
      </c>
      <c r="K178" s="2">
        <f>TREND(Calibration!$A$2:$A$4,Calibration!$B$2:$B$4,C178)</f>
        <v>387.69631571724915</v>
      </c>
      <c r="L178" s="2">
        <f>TREND(Calibration!$A$2:$A$4,Calibration!$C$2:$C$4,E178)</f>
        <v>898.94696376128661</v>
      </c>
      <c r="M178" s="2">
        <f>TREND(Calibration!$A$2:$A$4,Calibration!$D$2:$D$4,G178)</f>
        <v>556.88825939419814</v>
      </c>
    </row>
    <row r="179" spans="1:13" x14ac:dyDescent="0.25">
      <c r="A179">
        <v>885923</v>
      </c>
      <c r="B179">
        <v>14.144000050000001</v>
      </c>
      <c r="C179">
        <v>0.60110003000000001</v>
      </c>
      <c r="D179">
        <v>882.45098876999998</v>
      </c>
      <c r="E179">
        <v>2.1974000899999999</v>
      </c>
      <c r="F179">
        <v>885.14501953000001</v>
      </c>
      <c r="G179">
        <v>1.4775999799999999</v>
      </c>
      <c r="H179">
        <v>9.9000003020963209E+37</v>
      </c>
      <c r="K179" s="2">
        <f>TREND(Calibration!$A$2:$A$4,Calibration!$B$2:$B$4,C179)</f>
        <v>392.69943509070356</v>
      </c>
      <c r="L179" s="2">
        <f>TREND(Calibration!$A$2:$A$4,Calibration!$C$2:$C$4,E179)</f>
        <v>865.82821086171202</v>
      </c>
      <c r="M179" s="2">
        <f>TREND(Calibration!$A$2:$A$4,Calibration!$D$2:$D$4,G179)</f>
        <v>557.79795864302832</v>
      </c>
    </row>
    <row r="180" spans="1:13" x14ac:dyDescent="0.25">
      <c r="A180">
        <v>890910</v>
      </c>
      <c r="B180">
        <v>14.18299961</v>
      </c>
      <c r="C180">
        <v>0.58319997999999995</v>
      </c>
      <c r="D180">
        <v>9.9000003020963209E+37</v>
      </c>
      <c r="E180">
        <v>2.2562999700000002</v>
      </c>
      <c r="F180">
        <v>879.69396973000005</v>
      </c>
      <c r="G180">
        <v>1.4770000000000001</v>
      </c>
      <c r="H180">
        <v>9.9000003020963209E+37</v>
      </c>
      <c r="K180" s="2">
        <f>TREND(Calibration!$A$2:$A$4,Calibration!$B$2:$B$4,C180)</f>
        <v>381.6431826597522</v>
      </c>
      <c r="L180" s="2">
        <f>TREND(Calibration!$A$2:$A$4,Calibration!$C$2:$C$4,E180)</f>
        <v>889.58816789376033</v>
      </c>
      <c r="M180" s="2">
        <f>TREND(Calibration!$A$2:$A$4,Calibration!$D$2:$D$4,G180)</f>
        <v>557.54986824556966</v>
      </c>
    </row>
    <row r="181" spans="1:13" x14ac:dyDescent="0.25">
      <c r="A181">
        <v>895910</v>
      </c>
      <c r="B181">
        <v>14.34200001</v>
      </c>
      <c r="C181">
        <v>0.58859998000000002</v>
      </c>
      <c r="D181">
        <v>891.09600829999999</v>
      </c>
      <c r="E181">
        <v>2.49659991</v>
      </c>
      <c r="F181">
        <v>9.9000003020963209E+37</v>
      </c>
      <c r="G181">
        <v>1.47430003</v>
      </c>
      <c r="H181">
        <v>9.9000003020963209E+37</v>
      </c>
      <c r="K181" s="2">
        <f>TREND(Calibration!$A$2:$A$4,Calibration!$B$2:$B$4,C181)</f>
        <v>384.97857910429497</v>
      </c>
      <c r="L181" s="2">
        <f>TREND(Calibration!$A$2:$A$4,Calibration!$C$2:$C$4,E181)</f>
        <v>986.52412513516322</v>
      </c>
      <c r="M181" s="2">
        <f>TREND(Calibration!$A$2:$A$4,Calibration!$D$2:$D$4,G181)</f>
        <v>556.43343664713871</v>
      </c>
    </row>
    <row r="182" spans="1:13" x14ac:dyDescent="0.25">
      <c r="A182">
        <v>900910</v>
      </c>
      <c r="B182">
        <v>14.52000046</v>
      </c>
      <c r="C182">
        <v>0.59729999</v>
      </c>
      <c r="D182">
        <v>922.79602050999995</v>
      </c>
      <c r="E182">
        <v>2.63919997</v>
      </c>
      <c r="F182">
        <v>9.9000003020963209E+37</v>
      </c>
      <c r="G182">
        <v>1.4818999799999999</v>
      </c>
      <c r="H182">
        <v>1194.5040283200001</v>
      </c>
      <c r="K182" s="2">
        <f>TREND(Calibration!$A$2:$A$4,Calibration!$B$2:$B$4,C182)</f>
        <v>390.35227955271836</v>
      </c>
      <c r="L182" s="2">
        <f>TREND(Calibration!$A$2:$A$4,Calibration!$C$2:$C$4,E182)</f>
        <v>1044.048373034607</v>
      </c>
      <c r="M182" s="2">
        <f>TREND(Calibration!$A$2:$A$4,Calibration!$D$2:$D$4,G182)</f>
        <v>559.57599909283078</v>
      </c>
    </row>
    <row r="183" spans="1:13" x14ac:dyDescent="0.25">
      <c r="A183">
        <v>905909</v>
      </c>
      <c r="B183">
        <v>14.600999829999999</v>
      </c>
      <c r="C183">
        <v>0.59570003000000005</v>
      </c>
      <c r="D183">
        <v>1064.3210449200001</v>
      </c>
      <c r="E183">
        <v>2.4718000899999999</v>
      </c>
      <c r="F183">
        <v>9.9000003020963209E+37</v>
      </c>
      <c r="G183">
        <v>1.4883999800000001</v>
      </c>
      <c r="H183">
        <v>9.9000003020963209E+37</v>
      </c>
      <c r="K183" s="2">
        <f>TREND(Calibration!$A$2:$A$4,Calibration!$B$2:$B$4,C183)</f>
        <v>389.36403864616085</v>
      </c>
      <c r="L183" s="2">
        <f>TREND(Calibration!$A$2:$A$4,Calibration!$C$2:$C$4,E183)</f>
        <v>976.51998492974121</v>
      </c>
      <c r="M183" s="2">
        <f>TREND(Calibration!$A$2:$A$4,Calibration!$D$2:$D$4,G183)</f>
        <v>562.26373465648567</v>
      </c>
    </row>
    <row r="184" spans="1:13" x14ac:dyDescent="0.25">
      <c r="A184">
        <v>910909</v>
      </c>
      <c r="B184">
        <v>14.48499966</v>
      </c>
      <c r="C184">
        <v>0.59729999</v>
      </c>
      <c r="D184">
        <v>763.48797606999995</v>
      </c>
      <c r="E184">
        <v>2.2416999299999998</v>
      </c>
      <c r="F184">
        <v>9.9000003020963209E+37</v>
      </c>
      <c r="G184">
        <v>1.4894000300000001</v>
      </c>
      <c r="H184">
        <v>9.9000003020963209E+37</v>
      </c>
      <c r="K184" s="2">
        <f>TREND(Calibration!$A$2:$A$4,Calibration!$B$2:$B$4,C184)</f>
        <v>390.35227955271836</v>
      </c>
      <c r="L184" s="2">
        <f>TREND(Calibration!$A$2:$A$4,Calibration!$C$2:$C$4,E184)</f>
        <v>883.69857485781199</v>
      </c>
      <c r="M184" s="2">
        <f>TREND(Calibration!$A$2:$A$4,Calibration!$D$2:$D$4,G184)</f>
        <v>562.67725311039851</v>
      </c>
    </row>
    <row r="185" spans="1:13" x14ac:dyDescent="0.25">
      <c r="A185">
        <v>915909</v>
      </c>
      <c r="B185">
        <v>14.31299973</v>
      </c>
      <c r="C185">
        <v>0.59240000999999998</v>
      </c>
      <c r="D185">
        <v>858.57800293000003</v>
      </c>
      <c r="E185">
        <v>2.2595000299999999</v>
      </c>
      <c r="F185">
        <v>9.9000003020963209E+37</v>
      </c>
      <c r="G185">
        <v>1.4894000300000001</v>
      </c>
      <c r="H185">
        <v>9.9000003020963209E+37</v>
      </c>
      <c r="K185" s="2">
        <f>TREND(Calibration!$A$2:$A$4,Calibration!$B$2:$B$4,C185)</f>
        <v>387.3257284656201</v>
      </c>
      <c r="L185" s="2">
        <f>TREND(Calibration!$A$2:$A$4,Calibration!$C$2:$C$4,E185)</f>
        <v>890.87905826739041</v>
      </c>
      <c r="M185" s="2">
        <f>TREND(Calibration!$A$2:$A$4,Calibration!$D$2:$D$4,G185)</f>
        <v>562.67725311039851</v>
      </c>
    </row>
    <row r="186" spans="1:13" x14ac:dyDescent="0.25">
      <c r="A186">
        <v>920910</v>
      </c>
      <c r="B186">
        <v>14.170000079999999</v>
      </c>
      <c r="C186">
        <v>0.58920002000000005</v>
      </c>
      <c r="D186">
        <v>284.15600585999999</v>
      </c>
      <c r="E186">
        <v>2.25300002</v>
      </c>
      <c r="F186">
        <v>9.9000003020963209E+37</v>
      </c>
      <c r="G186">
        <v>1.49109995</v>
      </c>
      <c r="H186">
        <v>9.9000003020963209E+37</v>
      </c>
      <c r="K186" s="2">
        <f>TREND(Calibration!$A$2:$A$4,Calibration!$B$2:$B$4,C186)</f>
        <v>385.34920341588452</v>
      </c>
      <c r="L186" s="2">
        <f>TREND(Calibration!$A$2:$A$4,Calibration!$C$2:$C$4,E186)</f>
        <v>888.25698232584557</v>
      </c>
      <c r="M186" s="2">
        <f>TREND(Calibration!$A$2:$A$4,Calibration!$D$2:$D$4,G186)</f>
        <v>563.38016625491662</v>
      </c>
    </row>
    <row r="187" spans="1:13" x14ac:dyDescent="0.25">
      <c r="A187">
        <v>925910</v>
      </c>
      <c r="B187">
        <v>14.04699993</v>
      </c>
      <c r="C187">
        <v>0.58969998000000001</v>
      </c>
      <c r="D187">
        <v>573.45697021000001</v>
      </c>
      <c r="E187">
        <v>2.2778999799999999</v>
      </c>
      <c r="F187">
        <v>9.9000003020963209E+37</v>
      </c>
      <c r="G187">
        <v>1.4947999700000001</v>
      </c>
      <c r="H187">
        <v>9.9000003020963209E+37</v>
      </c>
      <c r="K187" s="2">
        <f>TREND(Calibration!$A$2:$A$4,Calibration!$B$2:$B$4,C187)</f>
        <v>385.65801171336847</v>
      </c>
      <c r="L187" s="2">
        <f>TREND(Calibration!$A$2:$A$4,Calibration!$C$2:$C$4,E187)</f>
        <v>898.30151857447152</v>
      </c>
      <c r="M187" s="2">
        <f>TREND(Calibration!$A$2:$A$4,Calibration!$D$2:$D$4,G187)</f>
        <v>564.91011630726041</v>
      </c>
    </row>
    <row r="188" spans="1:13" x14ac:dyDescent="0.25">
      <c r="A188">
        <v>930909</v>
      </c>
      <c r="B188">
        <v>13.98799992</v>
      </c>
      <c r="C188">
        <v>0.58429998000000005</v>
      </c>
      <c r="D188">
        <v>607.75201416000004</v>
      </c>
      <c r="E188">
        <v>2.3842999900000001</v>
      </c>
      <c r="F188">
        <v>9.9000003020963209E+37</v>
      </c>
      <c r="G188">
        <v>1.49810004</v>
      </c>
      <c r="H188">
        <v>9.9000003020963209E+37</v>
      </c>
      <c r="K188" s="2">
        <f>TREND(Calibration!$A$2:$A$4,Calibration!$B$2:$B$4,C188)</f>
        <v>382.32261526882576</v>
      </c>
      <c r="L188" s="2">
        <f>TREND(Calibration!$A$2:$A$4,Calibration!$C$2:$C$4,E188)</f>
        <v>941.22282275725604</v>
      </c>
      <c r="M188" s="2">
        <f>TREND(Calibration!$A$2:$A$4,Calibration!$D$2:$D$4,G188)</f>
        <v>566.27468792288357</v>
      </c>
    </row>
    <row r="189" spans="1:13" x14ac:dyDescent="0.25">
      <c r="A189">
        <v>935909</v>
      </c>
      <c r="B189">
        <v>14.123999599999999</v>
      </c>
      <c r="C189">
        <v>0.57999997999999997</v>
      </c>
      <c r="D189">
        <v>605.31097411999997</v>
      </c>
      <c r="E189">
        <v>2.3053998899999999</v>
      </c>
      <c r="F189">
        <v>1266.2390136700001</v>
      </c>
      <c r="G189">
        <v>1.49810004</v>
      </c>
      <c r="H189">
        <v>9.9000003020963209E+37</v>
      </c>
      <c r="K189" s="2">
        <f>TREND(Calibration!$A$2:$A$4,Calibration!$B$2:$B$4,C189)</f>
        <v>379.66665143335649</v>
      </c>
      <c r="L189" s="2">
        <f>TREND(Calibration!$A$2:$A$4,Calibration!$C$2:$C$4,E189)</f>
        <v>909.39486341634881</v>
      </c>
      <c r="M189" s="2">
        <f>TREND(Calibration!$A$2:$A$4,Calibration!$D$2:$D$4,G189)</f>
        <v>566.27468792288357</v>
      </c>
    </row>
    <row r="190" spans="1:13" x14ac:dyDescent="0.25">
      <c r="A190">
        <v>940909</v>
      </c>
      <c r="B190">
        <v>14.347999570000001</v>
      </c>
      <c r="C190">
        <v>0.58050000999999996</v>
      </c>
      <c r="D190">
        <v>700.00701904000005</v>
      </c>
      <c r="E190">
        <v>2.4684998999999999</v>
      </c>
      <c r="F190">
        <v>1020.74298096</v>
      </c>
      <c r="G190">
        <v>1.4943000099999999</v>
      </c>
      <c r="H190">
        <v>9.9000003020963209E+37</v>
      </c>
      <c r="K190" s="2">
        <f>TREND(Calibration!$A$2:$A$4,Calibration!$B$2:$B$4,C190)</f>
        <v>379.97550296746107</v>
      </c>
      <c r="L190" s="2">
        <f>TREND(Calibration!$A$2:$A$4,Calibration!$C$2:$C$4,E190)</f>
        <v>975.18870254686374</v>
      </c>
      <c r="M190" s="2">
        <f>TREND(Calibration!$A$2:$A$4,Calibration!$D$2:$D$4,G190)</f>
        <v>564.70338395765964</v>
      </c>
    </row>
    <row r="191" spans="1:13" x14ac:dyDescent="0.25">
      <c r="A191">
        <v>945909</v>
      </c>
      <c r="B191">
        <v>14.50399971</v>
      </c>
      <c r="C191">
        <v>0.58700001000000002</v>
      </c>
      <c r="D191">
        <v>692.14300536999997</v>
      </c>
      <c r="E191">
        <v>2.3977999699999999</v>
      </c>
      <c r="F191">
        <v>1006.8289794900001</v>
      </c>
      <c r="G191">
        <v>1.49319994</v>
      </c>
      <c r="H191">
        <v>9.9000003020963209E+37</v>
      </c>
      <c r="K191" s="2">
        <f>TREND(Calibration!$A$2:$A$4,Calibration!$B$2:$B$4,C191)</f>
        <v>383.99033202107739</v>
      </c>
      <c r="L191" s="2">
        <f>TREND(Calibration!$A$2:$A$4,Calibration!$C$2:$C$4,E191)</f>
        <v>946.66865634356384</v>
      </c>
      <c r="M191" s="2">
        <f>TREND(Calibration!$A$2:$A$4,Calibration!$D$2:$D$4,G191)</f>
        <v>564.2485074558889</v>
      </c>
    </row>
    <row r="192" spans="1:13" x14ac:dyDescent="0.25">
      <c r="A192">
        <v>950910</v>
      </c>
      <c r="B192">
        <v>14.65999985</v>
      </c>
      <c r="C192">
        <v>0.58429998000000005</v>
      </c>
      <c r="D192">
        <v>714.77600098000005</v>
      </c>
      <c r="E192">
        <v>2.4777</v>
      </c>
      <c r="F192">
        <v>1145.8709716799999</v>
      </c>
      <c r="G192">
        <v>1.49380004</v>
      </c>
      <c r="H192">
        <v>9.9000003020963209E+37</v>
      </c>
      <c r="K192" s="2">
        <f>TREND(Calibration!$A$2:$A$4,Calibration!$B$2:$B$4,C192)</f>
        <v>382.32261526882576</v>
      </c>
      <c r="L192" s="2">
        <f>TREND(Calibration!$A$2:$A$4,Calibration!$C$2:$C$4,E192)</f>
        <v>978.89998312486409</v>
      </c>
      <c r="M192" s="2">
        <f>TREND(Calibration!$A$2:$A$4,Calibration!$D$2:$D$4,G192)</f>
        <v>564.49664747308111</v>
      </c>
    </row>
    <row r="193" spans="1:13" x14ac:dyDescent="0.25">
      <c r="A193">
        <v>955910</v>
      </c>
      <c r="B193">
        <v>14.682000159999999</v>
      </c>
      <c r="C193">
        <v>0.57840002000000001</v>
      </c>
      <c r="D193">
        <v>469.16198730000002</v>
      </c>
      <c r="E193">
        <v>2.59540009</v>
      </c>
      <c r="F193">
        <v>1261.6459960899999</v>
      </c>
      <c r="G193">
        <v>1.49650002</v>
      </c>
      <c r="H193">
        <v>9.9000003020963209E+37</v>
      </c>
      <c r="K193" s="2">
        <f>TREND(Calibration!$A$2:$A$4,Calibration!$B$2:$B$4,C193)</f>
        <v>378.67841052679898</v>
      </c>
      <c r="L193" s="2">
        <f>TREND(Calibration!$A$2:$A$4,Calibration!$C$2:$C$4,E193)</f>
        <v>1026.3796907417252</v>
      </c>
      <c r="M193" s="2">
        <f>TREND(Calibration!$A$2:$A$4,Calibration!$D$2:$D$4,G193)</f>
        <v>565.61308320648982</v>
      </c>
    </row>
    <row r="194" spans="1:13" x14ac:dyDescent="0.25">
      <c r="A194">
        <v>960910</v>
      </c>
      <c r="B194">
        <v>14.585000040000001</v>
      </c>
      <c r="C194">
        <v>0.58810001999999995</v>
      </c>
      <c r="D194">
        <v>543.30999756000006</v>
      </c>
      <c r="E194">
        <v>2.7314999100000001</v>
      </c>
      <c r="F194">
        <v>1339.04394531</v>
      </c>
      <c r="G194">
        <v>1.4953999499999999</v>
      </c>
      <c r="H194">
        <v>9.9000003020963209E+37</v>
      </c>
      <c r="K194" s="2">
        <f>TREND(Calibration!$A$2:$A$4,Calibration!$B$2:$B$4,C194)</f>
        <v>384.6697708068109</v>
      </c>
      <c r="L194" s="2">
        <f>TREND(Calibration!$A$2:$A$4,Calibration!$C$2:$C$4,E194)</f>
        <v>1081.2817699186182</v>
      </c>
      <c r="M194" s="2">
        <f>TREND(Calibration!$A$2:$A$4,Calibration!$D$2:$D$4,G194)</f>
        <v>565.15820670471908</v>
      </c>
    </row>
    <row r="195" spans="1:13" x14ac:dyDescent="0.25">
      <c r="A195">
        <v>965909</v>
      </c>
      <c r="B195">
        <v>14.458999629999999</v>
      </c>
      <c r="C195">
        <v>0.58859998000000002</v>
      </c>
      <c r="D195">
        <v>724.19897461000005</v>
      </c>
      <c r="E195">
        <v>2.3928999900000001</v>
      </c>
      <c r="F195">
        <v>1135.7159423799999</v>
      </c>
      <c r="G195">
        <v>1.49319994</v>
      </c>
      <c r="H195">
        <v>9.9000003020963209E+37</v>
      </c>
      <c r="K195" s="2">
        <f>TREND(Calibration!$A$2:$A$4,Calibration!$B$2:$B$4,C195)</f>
        <v>384.97857910429497</v>
      </c>
      <c r="L195" s="2">
        <f>TREND(Calibration!$A$2:$A$4,Calibration!$C$2:$C$4,E195)</f>
        <v>944.6920255888341</v>
      </c>
      <c r="M195" s="2">
        <f>TREND(Calibration!$A$2:$A$4,Calibration!$D$2:$D$4,G195)</f>
        <v>564.2485074558889</v>
      </c>
    </row>
    <row r="196" spans="1:13" x14ac:dyDescent="0.25">
      <c r="A196">
        <v>970909</v>
      </c>
      <c r="B196">
        <v>14.31299973</v>
      </c>
      <c r="C196">
        <v>0.60210001000000002</v>
      </c>
      <c r="D196">
        <v>471.23699950999998</v>
      </c>
      <c r="E196">
        <v>2.2676000599999999</v>
      </c>
      <c r="F196">
        <v>9.9000003020963209E+37</v>
      </c>
      <c r="G196">
        <v>1.49319994</v>
      </c>
      <c r="H196">
        <v>9.9000003020963209E+37</v>
      </c>
      <c r="K196" s="2">
        <f>TREND(Calibration!$A$2:$A$4,Calibration!$B$2:$B$4,C196)</f>
        <v>393.31708874563208</v>
      </c>
      <c r="L196" s="2">
        <f>TREND(Calibration!$A$2:$A$4,Calibration!$C$2:$C$4,E196)</f>
        <v>894.14657536179368</v>
      </c>
      <c r="M196" s="2">
        <f>TREND(Calibration!$A$2:$A$4,Calibration!$D$2:$D$4,G196)</f>
        <v>564.2485074558889</v>
      </c>
    </row>
    <row r="197" spans="1:13" x14ac:dyDescent="0.25">
      <c r="A197">
        <v>975910</v>
      </c>
      <c r="B197">
        <v>14.13700008</v>
      </c>
      <c r="C197">
        <v>0.6038</v>
      </c>
      <c r="D197">
        <v>822.17102050999995</v>
      </c>
      <c r="E197">
        <v>2.1800999600000002</v>
      </c>
      <c r="F197">
        <v>9.9000003020963209E+37</v>
      </c>
      <c r="G197">
        <v>1.48459995</v>
      </c>
      <c r="H197">
        <v>1192.9279785199999</v>
      </c>
      <c r="K197" s="2">
        <f>TREND(Calibration!$A$2:$A$4,Calibration!$B$2:$B$4,C197)</f>
        <v>394.36711478299469</v>
      </c>
      <c r="L197" s="2">
        <f>TREND(Calibration!$A$2:$A$4,Calibration!$C$2:$C$4,E197)</f>
        <v>858.84941318930851</v>
      </c>
      <c r="M197" s="2">
        <f>TREND(Calibration!$A$2:$A$4,Calibration!$D$2:$D$4,G197)</f>
        <v>560.69243069126173</v>
      </c>
    </row>
    <row r="198" spans="1:13" x14ac:dyDescent="0.25">
      <c r="A198">
        <v>980909</v>
      </c>
      <c r="B198">
        <v>14.055999760000001</v>
      </c>
      <c r="C198">
        <v>0.59619999000000001</v>
      </c>
      <c r="D198">
        <v>900.78900146000001</v>
      </c>
      <c r="E198">
        <v>2.2471001099999999</v>
      </c>
      <c r="F198">
        <v>9.9000003020963209E+37</v>
      </c>
      <c r="G198">
        <v>1.48670006</v>
      </c>
      <c r="H198">
        <v>9.9000003020963209E+37</v>
      </c>
      <c r="K198" s="2">
        <f>TREND(Calibration!$A$2:$A$4,Calibration!$B$2:$B$4,C198)</f>
        <v>389.67284694364486</v>
      </c>
      <c r="L198" s="2">
        <f>TREND(Calibration!$A$2:$A$4,Calibration!$C$2:$C$4,E198)</f>
        <v>885.87698413072269</v>
      </c>
      <c r="M198" s="2">
        <f>TREND(Calibration!$A$2:$A$4,Calibration!$D$2:$D$4,G198)</f>
        <v>561.56082151196745</v>
      </c>
    </row>
    <row r="199" spans="1:13" x14ac:dyDescent="0.25">
      <c r="A199">
        <v>985921</v>
      </c>
      <c r="B199">
        <v>14.12800026</v>
      </c>
      <c r="C199">
        <v>0.58700001000000002</v>
      </c>
      <c r="D199">
        <v>652.91101074000005</v>
      </c>
      <c r="E199">
        <v>2.1568999299999998</v>
      </c>
      <c r="F199">
        <v>9.9000003020963209E+37</v>
      </c>
      <c r="G199">
        <v>1.49380004</v>
      </c>
      <c r="H199">
        <v>9.9000003020963209E+37</v>
      </c>
      <c r="K199" s="2">
        <f>TREND(Calibration!$A$2:$A$4,Calibration!$B$2:$B$4,C199)</f>
        <v>383.99033202107739</v>
      </c>
      <c r="L199" s="2">
        <f>TREND(Calibration!$A$2:$A$4,Calibration!$C$2:$C$4,E199)</f>
        <v>849.49062135573877</v>
      </c>
      <c r="M199" s="2">
        <f>TREND(Calibration!$A$2:$A$4,Calibration!$D$2:$D$4,G199)</f>
        <v>564.49664747308111</v>
      </c>
    </row>
    <row r="200" spans="1:13" x14ac:dyDescent="0.25">
      <c r="A200">
        <v>990910</v>
      </c>
      <c r="B200">
        <v>14.34500027</v>
      </c>
      <c r="C200">
        <v>0.59509999000000002</v>
      </c>
      <c r="D200">
        <v>346.21099853999999</v>
      </c>
      <c r="E200">
        <v>2.09209991</v>
      </c>
      <c r="F200">
        <v>9.9000003020963209E+37</v>
      </c>
      <c r="G200">
        <v>1.4986000100000001</v>
      </c>
      <c r="H200">
        <v>9.9000003020963209E+37</v>
      </c>
      <c r="K200" s="2">
        <f>TREND(Calibration!$A$2:$A$4,Calibration!$B$2:$B$4,C200)</f>
        <v>388.9934143345713</v>
      </c>
      <c r="L200" s="2">
        <f>TREND(Calibration!$A$2:$A$4,Calibration!$C$2:$C$4,E200)</f>
        <v>823.35057334756186</v>
      </c>
      <c r="M200" s="2">
        <f>TREND(Calibration!$A$2:$A$4,Calibration!$D$2:$D$4,G200)</f>
        <v>566.4814244074621</v>
      </c>
    </row>
    <row r="201" spans="1:13" x14ac:dyDescent="0.25">
      <c r="A201">
        <v>995909</v>
      </c>
      <c r="B201">
        <v>14.49100018</v>
      </c>
      <c r="C201">
        <v>0.59350002000000002</v>
      </c>
      <c r="D201">
        <v>677.51300048999997</v>
      </c>
      <c r="E201">
        <v>1.8123999799999999</v>
      </c>
      <c r="F201">
        <v>9.9000003020963209E+37</v>
      </c>
      <c r="G201">
        <v>1.50349998</v>
      </c>
      <c r="H201">
        <v>9.9000003020963209E+37</v>
      </c>
      <c r="K201" s="2">
        <f>TREND(Calibration!$A$2:$A$4,Calibration!$B$2:$B$4,C201)</f>
        <v>388.00516725135373</v>
      </c>
      <c r="L201" s="2">
        <f>TREND(Calibration!$A$2:$A$4,Calibration!$C$2:$C$4,E201)</f>
        <v>710.5208304233505</v>
      </c>
      <c r="M201" s="2">
        <f>TREND(Calibration!$A$2:$A$4,Calibration!$D$2:$D$4,G201)</f>
        <v>568.50755111974547</v>
      </c>
    </row>
    <row r="202" spans="1:13" x14ac:dyDescent="0.25">
      <c r="A202">
        <v>1000909</v>
      </c>
      <c r="B202">
        <v>14.6079998</v>
      </c>
      <c r="C202">
        <v>0.59189999000000004</v>
      </c>
      <c r="D202">
        <v>670.33801270000004</v>
      </c>
      <c r="E202">
        <v>1.8664000000000001</v>
      </c>
      <c r="F202">
        <v>9.9000003020963209E+37</v>
      </c>
      <c r="G202">
        <v>1.5039999500000001</v>
      </c>
      <c r="H202">
        <v>1177.5959472699999</v>
      </c>
      <c r="K202" s="2">
        <f>TREND(Calibration!$A$2:$A$4,Calibration!$B$2:$B$4,C202)</f>
        <v>387.01688310817565</v>
      </c>
      <c r="L202" s="2">
        <f>TREND(Calibration!$A$2:$A$4,Calibration!$C$2:$C$4,E202)</f>
        <v>732.30420510815031</v>
      </c>
      <c r="M202" s="2">
        <f>TREND(Calibration!$A$2:$A$4,Calibration!$D$2:$D$4,G202)</f>
        <v>568.71428760432411</v>
      </c>
    </row>
    <row r="203" spans="1:13" x14ac:dyDescent="0.25">
      <c r="A203">
        <v>1005910</v>
      </c>
      <c r="B203">
        <v>14.652999879999999</v>
      </c>
      <c r="C203">
        <v>0.59460002000000001</v>
      </c>
      <c r="D203">
        <v>845.85302734000004</v>
      </c>
      <c r="E203">
        <v>1.9571000300000001</v>
      </c>
      <c r="F203">
        <v>9.9000003020963209E+37</v>
      </c>
      <c r="G203">
        <v>1.5055999799999999</v>
      </c>
      <c r="H203">
        <v>9.9000003020963209E+37</v>
      </c>
      <c r="K203" s="2">
        <f>TREND(Calibration!$A$2:$A$4,Calibration!$B$2:$B$4,C203)</f>
        <v>388.68459986042723</v>
      </c>
      <c r="L203" s="2">
        <f>TREND(Calibration!$A$2:$A$4,Calibration!$C$2:$C$4,E203)</f>
        <v>768.89220521282778</v>
      </c>
      <c r="M203" s="2">
        <f>TREND(Calibration!$A$2:$A$4,Calibration!$D$2:$D$4,G203)</f>
        <v>569.37589645569551</v>
      </c>
    </row>
    <row r="204" spans="1:13" x14ac:dyDescent="0.25">
      <c r="A204">
        <v>1010910</v>
      </c>
      <c r="B204">
        <v>14.54300022</v>
      </c>
      <c r="C204">
        <v>0.59240000999999998</v>
      </c>
      <c r="D204">
        <v>489.57800293000003</v>
      </c>
      <c r="E204">
        <v>1.9414000499999999</v>
      </c>
      <c r="F204">
        <v>9.9000003020963209E+37</v>
      </c>
      <c r="G204">
        <v>1.50189996</v>
      </c>
      <c r="H204">
        <v>9.9000003020963209E+37</v>
      </c>
      <c r="K204" s="2">
        <f>TREND(Calibration!$A$2:$A$4,Calibration!$B$2:$B$4,C204)</f>
        <v>387.3257284656201</v>
      </c>
      <c r="L204" s="2">
        <f>TREND(Calibration!$A$2:$A$4,Calibration!$C$2:$C$4,E204)</f>
        <v>762.5589011347206</v>
      </c>
      <c r="M204" s="2">
        <f>TREND(Calibration!$A$2:$A$4,Calibration!$D$2:$D$4,G204)</f>
        <v>567.84594640335183</v>
      </c>
    </row>
    <row r="205" spans="1:13" x14ac:dyDescent="0.25">
      <c r="A205">
        <v>1015909</v>
      </c>
      <c r="B205">
        <v>14.425999640000001</v>
      </c>
      <c r="C205">
        <v>0.59189999000000004</v>
      </c>
      <c r="D205">
        <v>729.07598876999998</v>
      </c>
      <c r="E205">
        <v>2.08349991</v>
      </c>
      <c r="F205">
        <v>9.9000003020963209E+37</v>
      </c>
      <c r="G205">
        <v>1.49749994</v>
      </c>
      <c r="H205">
        <v>1225.20800781</v>
      </c>
      <c r="K205" s="2">
        <f>TREND(Calibration!$A$2:$A$4,Calibration!$B$2:$B$4,C205)</f>
        <v>387.01688310817565</v>
      </c>
      <c r="L205" s="2">
        <f>TREND(Calibration!$A$2:$A$4,Calibration!$C$2:$C$4,E205)</f>
        <v>819.88137051598369</v>
      </c>
      <c r="M205" s="2">
        <f>TREND(Calibration!$A$2:$A$4,Calibration!$D$2:$D$4,G205)</f>
        <v>566.02654790569136</v>
      </c>
    </row>
    <row r="206" spans="1:13" x14ac:dyDescent="0.25">
      <c r="A206">
        <v>1020921</v>
      </c>
      <c r="B206">
        <v>14.335000040000001</v>
      </c>
      <c r="C206">
        <v>0.58160000999999995</v>
      </c>
      <c r="D206">
        <v>632.76800536999997</v>
      </c>
      <c r="E206">
        <v>2.1817998900000002</v>
      </c>
      <c r="F206">
        <v>9.9000003020963209E+37</v>
      </c>
      <c r="G206">
        <v>1.49590003</v>
      </c>
      <c r="H206">
        <v>9.9000003020963209E+37</v>
      </c>
      <c r="K206" s="2">
        <f>TREND(Calibration!$A$2:$A$4,Calibration!$B$2:$B$4,C206)</f>
        <v>380.65493557653457</v>
      </c>
      <c r="L206" s="2">
        <f>TREND(Calibration!$A$2:$A$4,Calibration!$C$2:$C$4,E206)</f>
        <v>859.53515760436494</v>
      </c>
      <c r="M206" s="2">
        <f>TREND(Calibration!$A$2:$A$4,Calibration!$D$2:$D$4,G206)</f>
        <v>565.36498867405339</v>
      </c>
    </row>
    <row r="207" spans="1:13" x14ac:dyDescent="0.25">
      <c r="A207">
        <v>1025910</v>
      </c>
      <c r="B207">
        <v>14.24100018</v>
      </c>
      <c r="C207">
        <v>0.58920002000000005</v>
      </c>
      <c r="D207">
        <v>429.87899779999998</v>
      </c>
      <c r="E207">
        <v>2.10400009</v>
      </c>
      <c r="F207">
        <v>9.9000003020963209E+37</v>
      </c>
      <c r="G207">
        <v>1.50349998</v>
      </c>
      <c r="H207">
        <v>1194.9210205100001</v>
      </c>
      <c r="K207" s="2">
        <f>TREND(Calibration!$A$2:$A$4,Calibration!$B$2:$B$4,C207)</f>
        <v>385.34920341588452</v>
      </c>
      <c r="L207" s="2">
        <f>TREND(Calibration!$A$2:$A$4,Calibration!$C$2:$C$4,E207)</f>
        <v>828.15105452806063</v>
      </c>
      <c r="M207" s="2">
        <f>TREND(Calibration!$A$2:$A$4,Calibration!$D$2:$D$4,G207)</f>
        <v>568.50755111974547</v>
      </c>
    </row>
    <row r="208" spans="1:13" x14ac:dyDescent="0.25">
      <c r="A208">
        <v>1030910</v>
      </c>
      <c r="B208">
        <v>14.192999840000001</v>
      </c>
      <c r="C208">
        <v>0.59460002000000001</v>
      </c>
      <c r="D208">
        <v>791.38098145000004</v>
      </c>
      <c r="E208">
        <v>1.94739997</v>
      </c>
      <c r="F208">
        <v>1227.52502441</v>
      </c>
      <c r="G208">
        <v>1.5132000400000001</v>
      </c>
      <c r="H208">
        <v>9.9000003020963209E+37</v>
      </c>
      <c r="K208" s="2">
        <f>TREND(Calibration!$A$2:$A$4,Calibration!$B$2:$B$4,C208)</f>
        <v>388.68459986042723</v>
      </c>
      <c r="L208" s="2">
        <f>TREND(Calibration!$A$2:$A$4,Calibration!$C$2:$C$4,E208)</f>
        <v>764.97924293160929</v>
      </c>
      <c r="M208" s="2">
        <f>TREND(Calibration!$A$2:$A$4,Calibration!$D$2:$D$4,G208)</f>
        <v>572.51850438614338</v>
      </c>
    </row>
    <row r="209" spans="1:13" x14ac:dyDescent="0.25">
      <c r="A209">
        <v>1035909</v>
      </c>
      <c r="B209">
        <v>14.23200035</v>
      </c>
      <c r="C209">
        <v>0.58759998999999996</v>
      </c>
      <c r="D209">
        <v>1040.9959716799999</v>
      </c>
      <c r="E209">
        <v>1.9900000099999999</v>
      </c>
      <c r="F209">
        <v>1290.66796875</v>
      </c>
      <c r="G209">
        <v>1.50890005</v>
      </c>
      <c r="H209">
        <v>9.9000003020963209E+37</v>
      </c>
      <c r="K209" s="2">
        <f>TREND(Calibration!$A$2:$A$4,Calibration!$B$2:$B$4,C209)</f>
        <v>384.36091927270638</v>
      </c>
      <c r="L209" s="2">
        <f>TREND(Calibration!$A$2:$A$4,Calibration!$C$2:$C$4,E209)</f>
        <v>782.16391495409107</v>
      </c>
      <c r="M209" s="2">
        <f>TREND(Calibration!$A$2:$A$4,Calibration!$D$2:$D$4,G209)</f>
        <v>570.74046807131867</v>
      </c>
    </row>
    <row r="210" spans="1:13" x14ac:dyDescent="0.25">
      <c r="A210">
        <v>1040909</v>
      </c>
      <c r="B210">
        <v>14.36100006</v>
      </c>
      <c r="C210">
        <v>0.58050000999999996</v>
      </c>
      <c r="D210">
        <v>785.46197510000002</v>
      </c>
      <c r="E210">
        <v>2.1433999500000001</v>
      </c>
      <c r="F210">
        <v>1269.2480468700001</v>
      </c>
      <c r="G210">
        <v>1.5067000399999999</v>
      </c>
      <c r="H210">
        <v>9.9000003020963209E+37</v>
      </c>
      <c r="K210" s="2">
        <f>TREND(Calibration!$A$2:$A$4,Calibration!$B$2:$B$4,C210)</f>
        <v>379.97550296746107</v>
      </c>
      <c r="L210" s="2">
        <f>TREND(Calibration!$A$2:$A$4,Calibration!$C$2:$C$4,E210)</f>
        <v>844.04478776943085</v>
      </c>
      <c r="M210" s="2">
        <f>TREND(Calibration!$A$2:$A$4,Calibration!$D$2:$D$4,G210)</f>
        <v>569.83076882248849</v>
      </c>
    </row>
    <row r="211" spans="1:13" x14ac:dyDescent="0.25">
      <c r="A211">
        <v>1045910</v>
      </c>
      <c r="B211">
        <v>14.527000429999999</v>
      </c>
      <c r="C211">
        <v>0.58649998999999997</v>
      </c>
      <c r="D211">
        <v>390.27099608999998</v>
      </c>
      <c r="E211">
        <v>2.1407001000000001</v>
      </c>
      <c r="F211">
        <v>9.9000003020963209E+37</v>
      </c>
      <c r="G211">
        <v>1.50510001</v>
      </c>
      <c r="H211">
        <v>9.9000003020963209E+37</v>
      </c>
      <c r="K211" s="2">
        <f>TREND(Calibration!$A$2:$A$4,Calibration!$B$2:$B$4,C211)</f>
        <v>383.68148666363282</v>
      </c>
      <c r="L211" s="2">
        <f>TREND(Calibration!$A$2:$A$4,Calibration!$C$2:$C$4,E211)</f>
        <v>842.95567994793828</v>
      </c>
      <c r="M211" s="2">
        <f>TREND(Calibration!$A$2:$A$4,Calibration!$D$2:$D$4,G211)</f>
        <v>569.16915997111698</v>
      </c>
    </row>
    <row r="212" spans="1:13" x14ac:dyDescent="0.25">
      <c r="A212">
        <v>1050910</v>
      </c>
      <c r="B212">
        <v>14.54599953</v>
      </c>
      <c r="C212">
        <v>0.59299999000000003</v>
      </c>
      <c r="D212">
        <v>843.01397704999999</v>
      </c>
      <c r="E212">
        <v>2.1407001000000001</v>
      </c>
      <c r="F212">
        <v>9.9000003020963209E+37</v>
      </c>
      <c r="G212">
        <v>1.5024000399999999</v>
      </c>
      <c r="H212">
        <v>1349.1600341799999</v>
      </c>
      <c r="K212" s="2">
        <f>TREND(Calibration!$A$2:$A$4,Calibration!$B$2:$B$4,C212)</f>
        <v>387.69631571724915</v>
      </c>
      <c r="L212" s="2">
        <f>TREND(Calibration!$A$2:$A$4,Calibration!$C$2:$C$4,E212)</f>
        <v>842.95567994793828</v>
      </c>
      <c r="M212" s="2">
        <f>TREND(Calibration!$A$2:$A$4,Calibration!$D$2:$D$4,G212)</f>
        <v>568.05272837268603</v>
      </c>
    </row>
    <row r="213" spans="1:13" x14ac:dyDescent="0.25">
      <c r="A213">
        <v>1055909</v>
      </c>
      <c r="B213">
        <v>14.475000380000001</v>
      </c>
      <c r="C213">
        <v>0.59729999</v>
      </c>
      <c r="D213">
        <v>884.17401123000002</v>
      </c>
      <c r="E213">
        <v>2.1428999900000001</v>
      </c>
      <c r="F213">
        <v>9.9000003020963209E+37</v>
      </c>
      <c r="G213">
        <v>1.5024000399999999</v>
      </c>
      <c r="H213">
        <v>9.9000003020963209E+37</v>
      </c>
      <c r="K213" s="2">
        <f>TREND(Calibration!$A$2:$A$4,Calibration!$B$2:$B$4,C213)</f>
        <v>390.35227955271836</v>
      </c>
      <c r="L213" s="2">
        <f>TREND(Calibration!$A$2:$A$4,Calibration!$C$2:$C$4,E213)</f>
        <v>843.84310606621284</v>
      </c>
      <c r="M213" s="2">
        <f>TREND(Calibration!$A$2:$A$4,Calibration!$D$2:$D$4,G213)</f>
        <v>568.05272837268603</v>
      </c>
    </row>
    <row r="214" spans="1:13" x14ac:dyDescent="0.25">
      <c r="A214">
        <v>1060909</v>
      </c>
      <c r="B214">
        <v>14.319000239999999</v>
      </c>
      <c r="C214">
        <v>0.59189999000000004</v>
      </c>
      <c r="D214">
        <v>812.32098388999998</v>
      </c>
      <c r="E214">
        <v>2.1401998999999998</v>
      </c>
      <c r="F214">
        <v>9.9000003020963209E+37</v>
      </c>
      <c r="G214">
        <v>1.4921</v>
      </c>
      <c r="H214">
        <v>1241.23706055</v>
      </c>
      <c r="K214" s="2">
        <f>TREND(Calibration!$A$2:$A$4,Calibration!$B$2:$B$4,C214)</f>
        <v>387.01688310817565</v>
      </c>
      <c r="L214" s="2">
        <f>TREND(Calibration!$A$2:$A$4,Calibration!$C$2:$C$4,E214)</f>
        <v>842.75390142975732</v>
      </c>
      <c r="M214" s="2">
        <f>TREND(Calibration!$A$2:$A$4,Calibration!$D$2:$D$4,G214)</f>
        <v>563.79368470882946</v>
      </c>
    </row>
    <row r="215" spans="1:13" x14ac:dyDescent="0.25">
      <c r="A215">
        <v>1065909</v>
      </c>
      <c r="B215">
        <v>14.175999640000001</v>
      </c>
      <c r="C215">
        <v>0.59299999000000003</v>
      </c>
      <c r="D215">
        <v>833.54498291000004</v>
      </c>
      <c r="E215">
        <v>2.3264999400000002</v>
      </c>
      <c r="F215">
        <v>9.9000003020963209E+37</v>
      </c>
      <c r="G215">
        <v>1.4986000100000001</v>
      </c>
      <c r="H215">
        <v>1251.8129882799999</v>
      </c>
      <c r="K215" s="2">
        <f>TREND(Calibration!$A$2:$A$4,Calibration!$B$2:$B$4,C215)</f>
        <v>387.69631571724915</v>
      </c>
      <c r="L215" s="2">
        <f>TREND(Calibration!$A$2:$A$4,Calibration!$C$2:$C$4,E215)</f>
        <v>917.9065323938421</v>
      </c>
      <c r="M215" s="2">
        <f>TREND(Calibration!$A$2:$A$4,Calibration!$D$2:$D$4,G215)</f>
        <v>566.4814244074621</v>
      </c>
    </row>
    <row r="216" spans="1:13" x14ac:dyDescent="0.25">
      <c r="A216">
        <v>1070909</v>
      </c>
      <c r="B216">
        <v>14.055999760000001</v>
      </c>
      <c r="C216">
        <v>0.59240000999999998</v>
      </c>
      <c r="D216">
        <v>919.54602050999995</v>
      </c>
      <c r="E216">
        <v>2.13050008</v>
      </c>
      <c r="F216">
        <v>9.9000003020963209E+37</v>
      </c>
      <c r="G216">
        <v>1.50189996</v>
      </c>
      <c r="H216">
        <v>1365.29296875</v>
      </c>
      <c r="K216" s="2">
        <f>TREND(Calibration!$A$2:$A$4,Calibration!$B$2:$B$4,C216)</f>
        <v>387.3257284656201</v>
      </c>
      <c r="L216" s="2">
        <f>TREND(Calibration!$A$2:$A$4,Calibration!$C$2:$C$4,E216)</f>
        <v>838.84103596350178</v>
      </c>
      <c r="M216" s="2">
        <f>TREND(Calibration!$A$2:$A$4,Calibration!$D$2:$D$4,G216)</f>
        <v>567.84594640335183</v>
      </c>
    </row>
    <row r="217" spans="1:13" x14ac:dyDescent="0.25">
      <c r="A217">
        <v>1075906</v>
      </c>
      <c r="B217">
        <v>14.11100006</v>
      </c>
      <c r="C217">
        <v>0.59840000000000004</v>
      </c>
      <c r="D217">
        <v>856.22302246000004</v>
      </c>
      <c r="E217">
        <v>2.0343000899999999</v>
      </c>
      <c r="F217">
        <v>9.9000003020963209E+37</v>
      </c>
      <c r="G217">
        <v>1.5039999500000001</v>
      </c>
      <c r="H217">
        <v>9.9000003020963209E+37</v>
      </c>
      <c r="K217" s="2">
        <f>TREND(Calibration!$A$2:$A$4,Calibration!$B$2:$B$4,C217)</f>
        <v>391.03171833845198</v>
      </c>
      <c r="L217" s="2">
        <f>TREND(Calibration!$A$2:$A$4,Calibration!$C$2:$C$4,E217)</f>
        <v>800.03437576515375</v>
      </c>
      <c r="M217" s="2">
        <f>TREND(Calibration!$A$2:$A$4,Calibration!$D$2:$D$4,G217)</f>
        <v>568.71428760432411</v>
      </c>
    </row>
    <row r="218" spans="1:13" x14ac:dyDescent="0.25">
      <c r="A218">
        <v>1080906</v>
      </c>
      <c r="B218">
        <v>14.21199989</v>
      </c>
      <c r="C218">
        <v>0.59670000999999995</v>
      </c>
      <c r="D218">
        <v>907.33697510000002</v>
      </c>
      <c r="E218">
        <v>1.90149999</v>
      </c>
      <c r="F218">
        <v>9.9000003020963209E+37</v>
      </c>
      <c r="G218">
        <v>1.51269996</v>
      </c>
      <c r="H218">
        <v>1165.1750488299999</v>
      </c>
      <c r="K218" s="2">
        <f>TREND(Calibration!$A$2:$A$4,Calibration!$B$2:$B$4,C218)</f>
        <v>389.98169230108931</v>
      </c>
      <c r="L218" s="2">
        <f>TREND(Calibration!$A$2:$A$4,Calibration!$C$2:$C$4,E218)</f>
        <v>746.46338937516964</v>
      </c>
      <c r="M218" s="2">
        <f>TREND(Calibration!$A$2:$A$4,Calibration!$D$2:$D$4,G218)</f>
        <v>572.31172241680906</v>
      </c>
    </row>
    <row r="219" spans="1:13" x14ac:dyDescent="0.25">
      <c r="A219">
        <v>1085906</v>
      </c>
      <c r="B219">
        <v>14.35499954</v>
      </c>
      <c r="C219">
        <v>0.59890001999999998</v>
      </c>
      <c r="D219">
        <v>888.44799805000002</v>
      </c>
      <c r="E219">
        <v>2.16560006</v>
      </c>
      <c r="F219">
        <v>9.9000003020963209E+37</v>
      </c>
      <c r="G219">
        <v>1.5202000099999999</v>
      </c>
      <c r="H219">
        <v>1172.94494629</v>
      </c>
      <c r="K219" s="2">
        <f>TREND(Calibration!$A$2:$A$4,Calibration!$B$2:$B$4,C219)</f>
        <v>391.34056369589644</v>
      </c>
      <c r="L219" s="2">
        <f>TREND(Calibration!$A$2:$A$4,Calibration!$C$2:$C$4,E219)</f>
        <v>853.00021619656422</v>
      </c>
      <c r="M219" s="2">
        <f>TREND(Calibration!$A$2:$A$4,Calibration!$D$2:$D$4,G219)</f>
        <v>575.41297643437679</v>
      </c>
    </row>
    <row r="220" spans="1:13" x14ac:dyDescent="0.25">
      <c r="A220">
        <v>1090906</v>
      </c>
      <c r="B220">
        <v>14.54300022</v>
      </c>
      <c r="C220">
        <v>0.59350002000000002</v>
      </c>
      <c r="D220">
        <v>1086.16796875</v>
      </c>
      <c r="E220">
        <v>2.02999997</v>
      </c>
      <c r="F220">
        <v>9.9000003020963209E+37</v>
      </c>
      <c r="G220">
        <v>1.51909995</v>
      </c>
      <c r="H220">
        <v>1283.8489990200001</v>
      </c>
      <c r="K220" s="2">
        <f>TREND(Calibration!$A$2:$A$4,Calibration!$B$2:$B$4,C220)</f>
        <v>388.00516725135373</v>
      </c>
      <c r="L220" s="2">
        <f>TREND(Calibration!$A$2:$A$4,Calibration!$C$2:$C$4,E220)</f>
        <v>798.29972594188337</v>
      </c>
      <c r="M220" s="2">
        <f>TREND(Calibration!$A$2:$A$4,Calibration!$D$2:$D$4,G220)</f>
        <v>574.9581040675838</v>
      </c>
    </row>
    <row r="221" spans="1:13" x14ac:dyDescent="0.25">
      <c r="A221">
        <v>1095906</v>
      </c>
      <c r="B221">
        <v>14.614000320000001</v>
      </c>
      <c r="C221">
        <v>0.59890001999999998</v>
      </c>
      <c r="D221">
        <v>903.24102783000001</v>
      </c>
      <c r="E221">
        <v>2.7780001200000002</v>
      </c>
      <c r="F221">
        <v>9.9000003020963209E+37</v>
      </c>
      <c r="G221">
        <v>1.51970005</v>
      </c>
      <c r="H221">
        <v>1247.3060302700001</v>
      </c>
      <c r="K221" s="2">
        <f>TREND(Calibration!$A$2:$A$4,Calibration!$B$2:$B$4,C221)</f>
        <v>391.34056369589644</v>
      </c>
      <c r="L221" s="2">
        <f>TREND(Calibration!$A$2:$A$4,Calibration!$C$2:$C$4,E221)</f>
        <v>1100.0397536629182</v>
      </c>
      <c r="M221" s="2">
        <f>TREND(Calibration!$A$2:$A$4,Calibration!$D$2:$D$4,G221)</f>
        <v>575.20624408477602</v>
      </c>
    </row>
    <row r="222" spans="1:13" x14ac:dyDescent="0.25">
      <c r="A222">
        <v>1100906</v>
      </c>
      <c r="B222">
        <v>14.510999679999999</v>
      </c>
      <c r="C222">
        <v>0.60049998999999998</v>
      </c>
      <c r="D222">
        <v>983.86401366999996</v>
      </c>
      <c r="E222">
        <v>2.5829999400000001</v>
      </c>
      <c r="F222">
        <v>9.9000003020963209E+37</v>
      </c>
      <c r="G222">
        <v>1.51370001</v>
      </c>
      <c r="H222">
        <v>1189.0379638700001</v>
      </c>
      <c r="K222" s="2">
        <f>TREND(Calibration!$A$2:$A$4,Calibration!$B$2:$B$4,C222)</f>
        <v>392.32881077911406</v>
      </c>
      <c r="L222" s="2">
        <f>TREND(Calibration!$A$2:$A$4,Calibration!$C$2:$C$4,E222)</f>
        <v>1021.3775238240514</v>
      </c>
      <c r="M222" s="2">
        <f>TREND(Calibration!$A$2:$A$4,Calibration!$D$2:$D$4,G222)</f>
        <v>572.7252408707219</v>
      </c>
    </row>
    <row r="223" spans="1:13" x14ac:dyDescent="0.25">
      <c r="A223">
        <v>1105905</v>
      </c>
      <c r="B223">
        <v>14.39000034</v>
      </c>
      <c r="C223">
        <v>0.59619999000000001</v>
      </c>
      <c r="D223">
        <v>926.30798340000001</v>
      </c>
      <c r="E223">
        <v>2.3513000000000002</v>
      </c>
      <c r="F223">
        <v>9.9000003020963209E+37</v>
      </c>
      <c r="G223">
        <v>1.5163999800000001</v>
      </c>
      <c r="H223">
        <v>1160.2380371100001</v>
      </c>
      <c r="K223" s="2">
        <f>TREND(Calibration!$A$2:$A$4,Calibration!$B$2:$B$4,C223)</f>
        <v>389.67284694364486</v>
      </c>
      <c r="L223" s="2">
        <f>TREND(Calibration!$A$2:$A$4,Calibration!$C$2:$C$4,E223)</f>
        <v>927.91076941422682</v>
      </c>
      <c r="M223" s="2">
        <f>TREND(Calibration!$A$2:$A$4,Calibration!$D$2:$D$4,G223)</f>
        <v>573.84167246915297</v>
      </c>
    </row>
    <row r="224" spans="1:13" x14ac:dyDescent="0.25">
      <c r="A224">
        <v>1110906</v>
      </c>
      <c r="B224">
        <v>14.28299999</v>
      </c>
      <c r="C224">
        <v>0.59670000999999995</v>
      </c>
      <c r="D224">
        <v>907.33398437000005</v>
      </c>
      <c r="E224">
        <v>2.4356000400000002</v>
      </c>
      <c r="F224">
        <v>9.9000003020963209E+37</v>
      </c>
      <c r="G224">
        <v>1.5277999600000001</v>
      </c>
      <c r="H224">
        <v>1194.7860107399999</v>
      </c>
      <c r="K224" s="2">
        <f>TREND(Calibration!$A$2:$A$4,Calibration!$B$2:$B$4,C224)</f>
        <v>389.98169230108931</v>
      </c>
      <c r="L224" s="2">
        <f>TREND(Calibration!$A$2:$A$4,Calibration!$C$2:$C$4,E224)</f>
        <v>961.9170412130818</v>
      </c>
      <c r="M224" s="2">
        <f>TREND(Calibration!$A$2:$A$4,Calibration!$D$2:$D$4,G224)</f>
        <v>578.55553888006898</v>
      </c>
    </row>
    <row r="225" spans="1:13" x14ac:dyDescent="0.25">
      <c r="A225">
        <v>1115907</v>
      </c>
      <c r="B225">
        <v>14.17300034</v>
      </c>
      <c r="C225">
        <v>0.59670000999999995</v>
      </c>
      <c r="D225">
        <v>903.24499512</v>
      </c>
      <c r="E225">
        <v>2.1537001099999999</v>
      </c>
      <c r="F225">
        <v>9.9000003020963209E+37</v>
      </c>
      <c r="G225">
        <v>1.53100002</v>
      </c>
      <c r="H225">
        <v>1156.7989502</v>
      </c>
      <c r="K225" s="2">
        <f>TREND(Calibration!$A$2:$A$4,Calibration!$B$2:$B$4,C225)</f>
        <v>389.98169230108931</v>
      </c>
      <c r="L225" s="2">
        <f>TREND(Calibration!$A$2:$A$4,Calibration!$C$2:$C$4,E225)</f>
        <v>848.19982779707141</v>
      </c>
      <c r="M225" s="2">
        <f>TREND(Calibration!$A$2:$A$4,Calibration!$D$2:$D$4,G225)</f>
        <v>579.87875658281189</v>
      </c>
    </row>
    <row r="226" spans="1:13" x14ac:dyDescent="0.25">
      <c r="A226">
        <v>1120906</v>
      </c>
      <c r="B226">
        <v>14.12100029</v>
      </c>
      <c r="C226">
        <v>0.59570003000000005</v>
      </c>
      <c r="D226">
        <v>856.18402100000003</v>
      </c>
      <c r="E226">
        <v>1.9953999499999999</v>
      </c>
      <c r="F226">
        <v>9.9000003020963209E+37</v>
      </c>
      <c r="G226">
        <v>1.5283000499999999</v>
      </c>
      <c r="H226">
        <v>1168.4310302700001</v>
      </c>
      <c r="K226" s="2">
        <f>TREND(Calibration!$A$2:$A$4,Calibration!$B$2:$B$4,C226)</f>
        <v>389.36403864616085</v>
      </c>
      <c r="L226" s="2">
        <f>TREND(Calibration!$A$2:$A$4,Calibration!$C$2:$C$4,E226)</f>
        <v>784.34222741203905</v>
      </c>
      <c r="M226" s="2">
        <f>TREND(Calibration!$A$2:$A$4,Calibration!$D$2:$D$4,G226)</f>
        <v>578.76232498438094</v>
      </c>
    </row>
    <row r="227" spans="1:13" x14ac:dyDescent="0.25">
      <c r="A227">
        <v>1125906</v>
      </c>
      <c r="B227">
        <v>14.208999629999999</v>
      </c>
      <c r="C227">
        <v>0.59350002000000002</v>
      </c>
      <c r="D227">
        <v>853.88500977000001</v>
      </c>
      <c r="E227">
        <v>2.0829000500000001</v>
      </c>
      <c r="F227">
        <v>9.9000003020963209E+37</v>
      </c>
      <c r="G227">
        <v>1.5277999600000001</v>
      </c>
      <c r="H227">
        <v>1264.85900879</v>
      </c>
      <c r="K227" s="2">
        <f>TREND(Calibration!$A$2:$A$4,Calibration!$B$2:$B$4,C227)</f>
        <v>388.00516725135373</v>
      </c>
      <c r="L227" s="2">
        <f>TREND(Calibration!$A$2:$A$4,Calibration!$C$2:$C$4,E227)</f>
        <v>819.63938958452434</v>
      </c>
      <c r="M227" s="2">
        <f>TREND(Calibration!$A$2:$A$4,Calibration!$D$2:$D$4,G227)</f>
        <v>578.55553888006898</v>
      </c>
    </row>
    <row r="228" spans="1:13" x14ac:dyDescent="0.25">
      <c r="A228">
        <v>1130906</v>
      </c>
      <c r="B228">
        <v>14.347999570000001</v>
      </c>
      <c r="C228">
        <v>0.58219999</v>
      </c>
      <c r="D228">
        <v>9.9000003020963209E+37</v>
      </c>
      <c r="E228">
        <v>2.1774001100000002</v>
      </c>
      <c r="F228">
        <v>1072.6810302700001</v>
      </c>
      <c r="G228">
        <v>1.5298999499999999</v>
      </c>
      <c r="H228">
        <v>9.9000003020963209E+37</v>
      </c>
      <c r="K228" s="2">
        <f>TREND(Calibration!$A$2:$A$4,Calibration!$B$2:$B$4,C228)</f>
        <v>381.02552282816362</v>
      </c>
      <c r="L228" s="2">
        <f>TREND(Calibration!$A$2:$A$4,Calibration!$C$2:$C$4,E228)</f>
        <v>857.76030536781593</v>
      </c>
      <c r="M228" s="2">
        <f>TREND(Calibration!$A$2:$A$4,Calibration!$D$2:$D$4,G228)</f>
        <v>579.42388008104115</v>
      </c>
    </row>
    <row r="229" spans="1:13" x14ac:dyDescent="0.25">
      <c r="A229">
        <v>1135906</v>
      </c>
      <c r="B229">
        <v>14.57900047</v>
      </c>
      <c r="C229">
        <v>0.59189999000000004</v>
      </c>
      <c r="D229">
        <v>374.45901488999999</v>
      </c>
      <c r="E229">
        <v>2.23580003</v>
      </c>
      <c r="F229">
        <v>9.9000003020963209E+37</v>
      </c>
      <c r="G229">
        <v>1.52509999</v>
      </c>
      <c r="H229">
        <v>1079.5080566399999</v>
      </c>
      <c r="K229" s="2">
        <f>TREND(Calibration!$A$2:$A$4,Calibration!$B$2:$B$4,C229)</f>
        <v>387.01688310817565</v>
      </c>
      <c r="L229" s="2">
        <f>TREND(Calibration!$A$2:$A$4,Calibration!$C$2:$C$4,E229)</f>
        <v>881.31858069664599</v>
      </c>
      <c r="M229" s="2">
        <f>TREND(Calibration!$A$2:$A$4,Calibration!$D$2:$D$4,G229)</f>
        <v>577.43910728163792</v>
      </c>
    </row>
    <row r="230" spans="1:13" x14ac:dyDescent="0.25">
      <c r="A230">
        <v>1140906</v>
      </c>
      <c r="B230">
        <v>14.68900013</v>
      </c>
      <c r="C230">
        <v>0.57679999000000004</v>
      </c>
      <c r="D230">
        <v>9.9000003020963209E+37</v>
      </c>
      <c r="E230">
        <v>2.2720000699999998</v>
      </c>
      <c r="F230">
        <v>980.45501708999996</v>
      </c>
      <c r="G230">
        <v>1.52349997</v>
      </c>
      <c r="H230">
        <v>9.9000003020963209E+37</v>
      </c>
      <c r="K230" s="2">
        <f>TREND(Calibration!$A$2:$A$4,Calibration!$B$2:$B$4,C230)</f>
        <v>377.69012638362091</v>
      </c>
      <c r="L230" s="2">
        <f>TREND(Calibration!$A$2:$A$4,Calibration!$C$2:$C$4,E230)</f>
        <v>895.92152037934864</v>
      </c>
      <c r="M230" s="2">
        <f>TREND(Calibration!$A$2:$A$4,Calibration!$D$2:$D$4,G230)</f>
        <v>576.77750256524428</v>
      </c>
    </row>
    <row r="231" spans="1:13" x14ac:dyDescent="0.25">
      <c r="A231">
        <v>1145908</v>
      </c>
      <c r="B231">
        <v>14.71800041</v>
      </c>
      <c r="C231">
        <v>0.57840002000000001</v>
      </c>
      <c r="D231">
        <v>1029.7290039100001</v>
      </c>
      <c r="E231">
        <v>2.34159994</v>
      </c>
      <c r="F231">
        <v>1097.97302246</v>
      </c>
      <c r="G231">
        <v>1.5212999599999999</v>
      </c>
      <c r="H231">
        <v>9.9000003020963209E+37</v>
      </c>
      <c r="K231" s="2">
        <f>TREND(Calibration!$A$2:$A$4,Calibration!$B$2:$B$4,C231)</f>
        <v>378.67841052679898</v>
      </c>
      <c r="L231" s="2">
        <f>TREND(Calibration!$A$2:$A$4,Calibration!$C$2:$C$4,E231)</f>
        <v>923.99780713300834</v>
      </c>
      <c r="M231" s="2">
        <f>TREND(Calibration!$A$2:$A$4,Calibration!$D$2:$D$4,G231)</f>
        <v>575.86780331641398</v>
      </c>
    </row>
    <row r="232" spans="1:13" x14ac:dyDescent="0.25">
      <c r="A232">
        <v>1150906</v>
      </c>
      <c r="B232">
        <v>14.63700008</v>
      </c>
      <c r="C232">
        <v>0.58859998000000002</v>
      </c>
      <c r="D232">
        <v>772.80102538999995</v>
      </c>
      <c r="E232">
        <v>2.3368001</v>
      </c>
      <c r="F232">
        <v>9.9000003020963209E+37</v>
      </c>
      <c r="G232">
        <v>1.5175000400000001</v>
      </c>
      <c r="H232">
        <v>1096.2309570299999</v>
      </c>
      <c r="K232" s="2">
        <f>TREND(Calibration!$A$2:$A$4,Calibration!$B$2:$B$4,C232)</f>
        <v>384.97857910429497</v>
      </c>
      <c r="L232" s="2">
        <f>TREND(Calibration!$A$2:$A$4,Calibration!$C$2:$C$4,E232)</f>
        <v>922.06157242148254</v>
      </c>
      <c r="M232" s="2">
        <f>TREND(Calibration!$A$2:$A$4,Calibration!$D$2:$D$4,G232)</f>
        <v>574.29654483594584</v>
      </c>
    </row>
    <row r="233" spans="1:13" x14ac:dyDescent="0.25">
      <c r="A233">
        <v>1155906</v>
      </c>
      <c r="B233">
        <v>14.51399994</v>
      </c>
      <c r="C233">
        <v>0.59130000999999999</v>
      </c>
      <c r="D233">
        <v>1109.0379638700001</v>
      </c>
      <c r="E233">
        <v>2.4458000700000002</v>
      </c>
      <c r="F233">
        <v>9.9000003020963209E+37</v>
      </c>
      <c r="G233">
        <v>1.51970005</v>
      </c>
      <c r="H233">
        <v>1321.2800293</v>
      </c>
      <c r="K233" s="2">
        <f>TREND(Calibration!$A$2:$A$4,Calibration!$B$2:$B$4,C233)</f>
        <v>386.64629585654654</v>
      </c>
      <c r="L233" s="2">
        <f>TREND(Calibration!$A$2:$A$4,Calibration!$C$2:$C$4,E233)</f>
        <v>966.03168923147518</v>
      </c>
      <c r="M233" s="2">
        <f>TREND(Calibration!$A$2:$A$4,Calibration!$D$2:$D$4,G233)</f>
        <v>575.20624408477602</v>
      </c>
    </row>
    <row r="234" spans="1:13" x14ac:dyDescent="0.25">
      <c r="A234">
        <v>1160906</v>
      </c>
      <c r="B234">
        <v>14.416000370000001</v>
      </c>
      <c r="C234">
        <v>0.58759998999999996</v>
      </c>
      <c r="D234">
        <v>1282.2089843700001</v>
      </c>
      <c r="E234">
        <v>2.5343999899999998</v>
      </c>
      <c r="F234">
        <v>9.9000003020963209E+37</v>
      </c>
      <c r="G234">
        <v>1.52180004</v>
      </c>
      <c r="H234">
        <v>9.9000003020963209E+37</v>
      </c>
      <c r="K234" s="2">
        <f>TREND(Calibration!$A$2:$A$4,Calibration!$B$2:$B$4,C234)</f>
        <v>384.36091927270638</v>
      </c>
      <c r="L234" s="2">
        <f>TREND(Calibration!$A$2:$A$4,Calibration!$C$2:$C$4,E234)</f>
        <v>1001.7725140386377</v>
      </c>
      <c r="M234" s="2">
        <f>TREND(Calibration!$A$2:$A$4,Calibration!$D$2:$D$4,G234)</f>
        <v>576.0745852857483</v>
      </c>
    </row>
    <row r="235" spans="1:13" x14ac:dyDescent="0.25">
      <c r="A235">
        <v>1165907</v>
      </c>
      <c r="B235">
        <v>14.34500027</v>
      </c>
      <c r="C235">
        <v>0.58859998000000002</v>
      </c>
      <c r="D235">
        <v>989.41400146000001</v>
      </c>
      <c r="E235">
        <v>2.5992000100000001</v>
      </c>
      <c r="F235">
        <v>9.9000003020963209E+37</v>
      </c>
      <c r="G235">
        <v>1.5262000600000001</v>
      </c>
      <c r="H235">
        <v>1319.50598145</v>
      </c>
      <c r="K235" s="2">
        <f>TREND(Calibration!$A$2:$A$4,Calibration!$B$2:$B$4,C235)</f>
        <v>384.97857910429497</v>
      </c>
      <c r="L235" s="2">
        <f>TREND(Calibration!$A$2:$A$4,Calibration!$C$2:$C$4,E235)</f>
        <v>1027.9125620468149</v>
      </c>
      <c r="M235" s="2">
        <f>TREND(Calibration!$A$2:$A$4,Calibration!$D$2:$D$4,G235)</f>
        <v>577.89398378340877</v>
      </c>
    </row>
    <row r="236" spans="1:13" x14ac:dyDescent="0.25">
      <c r="A236">
        <v>1170906</v>
      </c>
      <c r="B236">
        <v>14.256999970000001</v>
      </c>
      <c r="C236">
        <v>0.58490001999999996</v>
      </c>
      <c r="D236">
        <v>1087.62597656</v>
      </c>
      <c r="E236">
        <v>2.5808999500000001</v>
      </c>
      <c r="F236">
        <v>9.9000003020963209E+37</v>
      </c>
      <c r="G236">
        <v>1.5202000099999999</v>
      </c>
      <c r="H236">
        <v>9.9000003020963209E+37</v>
      </c>
      <c r="K236" s="2">
        <f>TREND(Calibration!$A$2:$A$4,Calibration!$B$2:$B$4,C236)</f>
        <v>382.69323958041525</v>
      </c>
      <c r="L236" s="2">
        <f>TREND(Calibration!$A$2:$A$4,Calibration!$C$2:$C$4,E236)</f>
        <v>1020.5303969340182</v>
      </c>
      <c r="M236" s="2">
        <f>TREND(Calibration!$A$2:$A$4,Calibration!$D$2:$D$4,G236)</f>
        <v>575.41297643437679</v>
      </c>
    </row>
    <row r="237" spans="1:13" x14ac:dyDescent="0.25">
      <c r="A237">
        <v>1175906</v>
      </c>
      <c r="B237">
        <v>14.315999980000001</v>
      </c>
      <c r="C237">
        <v>0.58319997999999995</v>
      </c>
      <c r="D237">
        <v>1094.7290039100001</v>
      </c>
      <c r="E237">
        <v>2.5123000100000001</v>
      </c>
      <c r="F237">
        <v>9.9000003020963209E+37</v>
      </c>
      <c r="G237">
        <v>1.50940001</v>
      </c>
      <c r="H237">
        <v>1366.91699219</v>
      </c>
      <c r="K237" s="2">
        <f>TREND(Calibration!$A$2:$A$4,Calibration!$B$2:$B$4,C237)</f>
        <v>381.6431826597522</v>
      </c>
      <c r="L237" s="2">
        <f>TREND(Calibration!$A$2:$A$4,Calibration!$C$2:$C$4,E237)</f>
        <v>992.85747762075175</v>
      </c>
      <c r="M237" s="2">
        <f>TREND(Calibration!$A$2:$A$4,Calibration!$D$2:$D$4,G237)</f>
        <v>570.94720042091944</v>
      </c>
    </row>
    <row r="238" spans="1:13" x14ac:dyDescent="0.25">
      <c r="A238">
        <v>1180907</v>
      </c>
      <c r="B238">
        <v>14.38099957</v>
      </c>
      <c r="C238">
        <v>0.58490001999999996</v>
      </c>
      <c r="D238">
        <v>1145.0839843700001</v>
      </c>
      <c r="E238">
        <v>2.3097999100000002</v>
      </c>
      <c r="F238">
        <v>9.9000003020963209E+37</v>
      </c>
      <c r="G238">
        <v>1.5099999900000001</v>
      </c>
      <c r="H238">
        <v>1257.9279785199999</v>
      </c>
      <c r="K238" s="2">
        <f>TREND(Calibration!$A$2:$A$4,Calibration!$B$2:$B$4,C238)</f>
        <v>382.69323958041525</v>
      </c>
      <c r="L238" s="2">
        <f>TREND(Calibration!$A$2:$A$4,Calibration!$C$2:$C$4,E238)</f>
        <v>911.16981246786065</v>
      </c>
      <c r="M238" s="2">
        <f>TREND(Calibration!$A$2:$A$4,Calibration!$D$2:$D$4,G238)</f>
        <v>571.19529081837823</v>
      </c>
    </row>
    <row r="239" spans="1:13" x14ac:dyDescent="0.25">
      <c r="A239">
        <v>1185905</v>
      </c>
      <c r="B239">
        <v>14.428999900000001</v>
      </c>
      <c r="C239">
        <v>0.58160000999999995</v>
      </c>
      <c r="D239">
        <v>9.9000003020963209E+37</v>
      </c>
      <c r="E239">
        <v>2.2444000200000001</v>
      </c>
      <c r="F239">
        <v>901.89300536999997</v>
      </c>
      <c r="G239">
        <v>1.51049995</v>
      </c>
      <c r="H239">
        <v>9.9000003020963209E+37</v>
      </c>
      <c r="K239" s="2">
        <f>TREND(Calibration!$A$2:$A$4,Calibration!$B$2:$B$4,C239)</f>
        <v>380.65493557653457</v>
      </c>
      <c r="L239" s="2">
        <f>TREND(Calibration!$A$2:$A$4,Calibration!$C$2:$C$4,E239)</f>
        <v>884.7877794942674</v>
      </c>
      <c r="M239" s="2">
        <f>TREND(Calibration!$A$2:$A$4,Calibration!$D$2:$D$4,G239)</f>
        <v>571.40202316797888</v>
      </c>
    </row>
    <row r="240" spans="1:13" x14ac:dyDescent="0.25">
      <c r="A240">
        <v>1190907</v>
      </c>
      <c r="B240">
        <v>14.43299961</v>
      </c>
      <c r="C240">
        <v>0.57509999999999994</v>
      </c>
      <c r="D240">
        <v>1358.79296875</v>
      </c>
      <c r="E240">
        <v>2.1568999299999998</v>
      </c>
      <c r="F240">
        <v>696.26702881000006</v>
      </c>
      <c r="G240">
        <v>1.5099999900000001</v>
      </c>
      <c r="H240">
        <v>1093.4079589800001</v>
      </c>
      <c r="K240" s="2">
        <f>TREND(Calibration!$A$2:$A$4,Calibration!$B$2:$B$4,C240)</f>
        <v>376.64010034625824</v>
      </c>
      <c r="L240" s="2">
        <f>TREND(Calibration!$A$2:$A$4,Calibration!$C$2:$C$4,E240)</f>
        <v>849.49062135573877</v>
      </c>
      <c r="M240" s="2">
        <f>TREND(Calibration!$A$2:$A$4,Calibration!$D$2:$D$4,G240)</f>
        <v>571.19529081837823</v>
      </c>
    </row>
    <row r="241" spans="1:13" x14ac:dyDescent="0.25">
      <c r="A241">
        <v>1195905</v>
      </c>
      <c r="B241">
        <v>14.364999770000001</v>
      </c>
      <c r="C241">
        <v>0.57999997999999997</v>
      </c>
      <c r="D241">
        <v>942.69500731999995</v>
      </c>
      <c r="E241">
        <v>2.01110005</v>
      </c>
      <c r="F241">
        <v>1092.6710205100001</v>
      </c>
      <c r="G241">
        <v>1.5077999799999999</v>
      </c>
      <c r="H241">
        <v>1217.3000488299999</v>
      </c>
      <c r="K241" s="2">
        <f>TREND(Calibration!$A$2:$A$4,Calibration!$B$2:$B$4,C241)</f>
        <v>379.66665143335649</v>
      </c>
      <c r="L241" s="2">
        <f>TREND(Calibration!$A$2:$A$4,Calibration!$C$2:$C$4,E241)</f>
        <v>790.67557989762747</v>
      </c>
      <c r="M241" s="2">
        <f>TREND(Calibration!$A$2:$A$4,Calibration!$D$2:$D$4,G241)</f>
        <v>570.28559156954793</v>
      </c>
    </row>
    <row r="242" spans="1:13" x14ac:dyDescent="0.25">
      <c r="A242">
        <v>1200905</v>
      </c>
      <c r="B242">
        <v>14.24800014</v>
      </c>
      <c r="C242">
        <v>0.58050000999999996</v>
      </c>
      <c r="D242">
        <v>1285.2869873</v>
      </c>
      <c r="E242">
        <v>2.1008000400000002</v>
      </c>
      <c r="F242">
        <v>1066.3969726600001</v>
      </c>
      <c r="G242">
        <v>1.5181000200000001</v>
      </c>
      <c r="H242">
        <v>9.9000003020963209E+37</v>
      </c>
      <c r="K242" s="2">
        <f>TREND(Calibration!$A$2:$A$4,Calibration!$B$2:$B$4,C242)</f>
        <v>379.97550296746107</v>
      </c>
      <c r="L242" s="2">
        <f>TREND(Calibration!$A$2:$A$4,Calibration!$C$2:$C$4,E242)</f>
        <v>826.86016818838732</v>
      </c>
      <c r="M242" s="2">
        <f>TREND(Calibration!$A$2:$A$4,Calibration!$D$2:$D$4,G242)</f>
        <v>574.54463523340462</v>
      </c>
    </row>
    <row r="243" spans="1:13" x14ac:dyDescent="0.25">
      <c r="A243">
        <v>1205907</v>
      </c>
      <c r="B243">
        <v>14.102000240000001</v>
      </c>
      <c r="C243">
        <v>0.57889997999999998</v>
      </c>
      <c r="D243">
        <v>1212.7299804700001</v>
      </c>
      <c r="E243">
        <v>2.0855999000000001</v>
      </c>
      <c r="F243">
        <v>708.01898193</v>
      </c>
      <c r="G243">
        <v>1.52349997</v>
      </c>
      <c r="H243">
        <v>9.9000003020963209E+37</v>
      </c>
      <c r="K243" s="2">
        <f>TREND(Calibration!$A$2:$A$4,Calibration!$B$2:$B$4,C243)</f>
        <v>378.98721882428299</v>
      </c>
      <c r="L243" s="2">
        <f>TREND(Calibration!$A$2:$A$4,Calibration!$C$2:$C$4,E243)</f>
        <v>820.72849740601691</v>
      </c>
      <c r="M243" s="2">
        <f>TREND(Calibration!$A$2:$A$4,Calibration!$D$2:$D$4,G243)</f>
        <v>576.77750256524428</v>
      </c>
    </row>
    <row r="244" spans="1:13" x14ac:dyDescent="0.25">
      <c r="A244">
        <v>1210907</v>
      </c>
      <c r="B244">
        <v>14.02999973</v>
      </c>
      <c r="C244">
        <v>0.58219999</v>
      </c>
      <c r="D244">
        <v>1038.1440429700001</v>
      </c>
      <c r="E244">
        <v>2.2574000399999998</v>
      </c>
      <c r="F244">
        <v>927.21697998000002</v>
      </c>
      <c r="G244">
        <v>1.5212999599999999</v>
      </c>
      <c r="H244">
        <v>9.9000003020963209E+37</v>
      </c>
      <c r="K244" s="2">
        <f>TREND(Calibration!$A$2:$A$4,Calibration!$B$2:$B$4,C244)</f>
        <v>381.02552282816362</v>
      </c>
      <c r="L244" s="2">
        <f>TREND(Calibration!$A$2:$A$4,Calibration!$C$2:$C$4,E244)</f>
        <v>890.03193137735718</v>
      </c>
      <c r="M244" s="2">
        <f>TREND(Calibration!$A$2:$A$4,Calibration!$D$2:$D$4,G244)</f>
        <v>575.86780331641398</v>
      </c>
    </row>
    <row r="245" spans="1:13" x14ac:dyDescent="0.25">
      <c r="A245">
        <v>1215906</v>
      </c>
      <c r="B245">
        <v>14.069000239999999</v>
      </c>
      <c r="C245">
        <v>0.58380001999999998</v>
      </c>
      <c r="D245">
        <v>985.23699951000003</v>
      </c>
      <c r="E245">
        <v>2.4398999200000002</v>
      </c>
      <c r="F245">
        <v>9.9000003020963209E+37</v>
      </c>
      <c r="G245">
        <v>1.5212999599999999</v>
      </c>
      <c r="H245">
        <v>1370.0689697299999</v>
      </c>
      <c r="K245" s="2">
        <f>TREND(Calibration!$A$2:$A$4,Calibration!$B$2:$B$4,C245)</f>
        <v>382.01380697134175</v>
      </c>
      <c r="L245" s="2">
        <f>TREND(Calibration!$A$2:$A$4,Calibration!$C$2:$C$4,E245)</f>
        <v>963.65159422138959</v>
      </c>
      <c r="M245" s="2">
        <f>TREND(Calibration!$A$2:$A$4,Calibration!$D$2:$D$4,G245)</f>
        <v>575.86780331641398</v>
      </c>
    </row>
    <row r="246" spans="1:13" x14ac:dyDescent="0.25">
      <c r="A246">
        <v>1220905</v>
      </c>
      <c r="B246">
        <v>14.225000380000001</v>
      </c>
      <c r="C246">
        <v>0.59399997999999998</v>
      </c>
      <c r="D246">
        <v>918.76397704999999</v>
      </c>
      <c r="E246">
        <v>2.1930999799999999</v>
      </c>
      <c r="F246">
        <v>1054.3439941399999</v>
      </c>
      <c r="G246">
        <v>1.52289999</v>
      </c>
      <c r="H246">
        <v>9.9000003020963209E+37</v>
      </c>
      <c r="K246" s="2">
        <f>TREND(Calibration!$A$2:$A$4,Calibration!$B$2:$B$4,C246)</f>
        <v>388.31397554883767</v>
      </c>
      <c r="L246" s="2">
        <f>TREND(Calibration!$A$2:$A$4,Calibration!$C$2:$C$4,E246)</f>
        <v>864.09356507239829</v>
      </c>
      <c r="M246" s="2">
        <f>TREND(Calibration!$A$2:$A$4,Calibration!$D$2:$D$4,G246)</f>
        <v>576.52941216778549</v>
      </c>
    </row>
    <row r="247" spans="1:13" x14ac:dyDescent="0.25">
      <c r="A247">
        <v>1225906</v>
      </c>
      <c r="B247">
        <v>14.399999619999999</v>
      </c>
      <c r="C247">
        <v>0.58969998000000001</v>
      </c>
      <c r="D247">
        <v>980.42199706999997</v>
      </c>
      <c r="E247">
        <v>2.38700008</v>
      </c>
      <c r="F247">
        <v>9.9000003020963209E+37</v>
      </c>
      <c r="G247">
        <v>1.5224000200000001</v>
      </c>
      <c r="H247">
        <v>1213.6369628899999</v>
      </c>
      <c r="K247" s="2">
        <f>TREND(Calibration!$A$2:$A$4,Calibration!$B$2:$B$4,C247)</f>
        <v>385.65801171336847</v>
      </c>
      <c r="L247" s="2">
        <f>TREND(Calibration!$A$2:$A$4,Calibration!$C$2:$C$4,E247)</f>
        <v>942.31202739371122</v>
      </c>
      <c r="M247" s="2">
        <f>TREND(Calibration!$A$2:$A$4,Calibration!$D$2:$D$4,G247)</f>
        <v>576.32267568320708</v>
      </c>
    </row>
    <row r="248" spans="1:13" x14ac:dyDescent="0.25">
      <c r="A248">
        <v>1230905</v>
      </c>
      <c r="B248">
        <v>14.54899979</v>
      </c>
      <c r="C248">
        <v>0.59030002000000004</v>
      </c>
      <c r="D248">
        <v>1052.7430419899999</v>
      </c>
      <c r="E248">
        <v>2.4765999299999999</v>
      </c>
      <c r="F248">
        <v>9.9000003020963209E+37</v>
      </c>
      <c r="G248">
        <v>1.51970005</v>
      </c>
      <c r="H248">
        <v>1149.5379638700001</v>
      </c>
      <c r="K248" s="2">
        <f>TREND(Calibration!$A$2:$A$4,Calibration!$B$2:$B$4,C248)</f>
        <v>386.02863602495802</v>
      </c>
      <c r="L248" s="2">
        <f>TREND(Calibration!$A$2:$A$4,Calibration!$C$2:$C$4,E248)</f>
        <v>978.45621964126701</v>
      </c>
      <c r="M248" s="2">
        <f>TREND(Calibration!$A$2:$A$4,Calibration!$D$2:$D$4,G248)</f>
        <v>575.20624408477602</v>
      </c>
    </row>
    <row r="249" spans="1:13" x14ac:dyDescent="0.25">
      <c r="A249">
        <v>1235907</v>
      </c>
      <c r="B249">
        <v>14.708000180000001</v>
      </c>
      <c r="C249">
        <v>0.59189999000000004</v>
      </c>
      <c r="D249">
        <v>614.09698486000002</v>
      </c>
      <c r="E249">
        <v>2.0348999499999998</v>
      </c>
      <c r="F249">
        <v>9.9000003020963209E+37</v>
      </c>
      <c r="G249">
        <v>1.5175000400000001</v>
      </c>
      <c r="H249">
        <v>9.9000003020963209E+37</v>
      </c>
      <c r="K249" s="2">
        <f>TREND(Calibration!$A$2:$A$4,Calibration!$B$2:$B$4,C249)</f>
        <v>387.01688310817565</v>
      </c>
      <c r="L249" s="2">
        <f>TREND(Calibration!$A$2:$A$4,Calibration!$C$2:$C$4,E249)</f>
        <v>800.27635669661311</v>
      </c>
      <c r="M249" s="2">
        <f>TREND(Calibration!$A$2:$A$4,Calibration!$D$2:$D$4,G249)</f>
        <v>574.29654483594584</v>
      </c>
    </row>
    <row r="250" spans="1:13" x14ac:dyDescent="0.25">
      <c r="A250">
        <v>1240906</v>
      </c>
      <c r="B250">
        <v>14.675999640000001</v>
      </c>
      <c r="C250">
        <v>0.59079999000000005</v>
      </c>
      <c r="D250">
        <v>890.82397461000005</v>
      </c>
      <c r="E250">
        <v>2.0322000999999998</v>
      </c>
      <c r="F250">
        <v>9.9000003020963209E+37</v>
      </c>
      <c r="G250">
        <v>1.5169999599999999</v>
      </c>
      <c r="H250">
        <v>9.9000003020963209E+37</v>
      </c>
      <c r="K250" s="2">
        <f>TREND(Calibration!$A$2:$A$4,Calibration!$B$2:$B$4,C250)</f>
        <v>386.33745049910209</v>
      </c>
      <c r="L250" s="2">
        <f>TREND(Calibration!$A$2:$A$4,Calibration!$C$2:$C$4,E250)</f>
        <v>799.18724887512053</v>
      </c>
      <c r="M250" s="2">
        <f>TREND(Calibration!$A$2:$A$4,Calibration!$D$2:$D$4,G250)</f>
        <v>574.08976286661152</v>
      </c>
    </row>
    <row r="251" spans="1:13" x14ac:dyDescent="0.25">
      <c r="A251">
        <v>1245905</v>
      </c>
      <c r="B251">
        <v>14.52999973</v>
      </c>
      <c r="C251">
        <v>0.58380001999999998</v>
      </c>
      <c r="D251">
        <v>685.78802489999998</v>
      </c>
      <c r="E251">
        <v>2.00300002</v>
      </c>
      <c r="F251">
        <v>9.9000003020963209E+37</v>
      </c>
      <c r="G251">
        <v>1.5110000400000001</v>
      </c>
      <c r="H251">
        <v>9.9000003020963209E+37</v>
      </c>
      <c r="K251" s="2">
        <f>TREND(Calibration!$A$2:$A$4,Calibration!$B$2:$B$4,C251)</f>
        <v>382.01380697134175</v>
      </c>
      <c r="L251" s="2">
        <f>TREND(Calibration!$A$2:$A$4,Calibration!$C$2:$C$4,E251)</f>
        <v>787.4080628032242</v>
      </c>
      <c r="M251" s="2">
        <f>TREND(Calibration!$A$2:$A$4,Calibration!$D$2:$D$4,G251)</f>
        <v>571.60880927229096</v>
      </c>
    </row>
    <row r="252" spans="1:13" x14ac:dyDescent="0.25">
      <c r="A252">
        <v>1250905</v>
      </c>
      <c r="B252">
        <v>14.36100006</v>
      </c>
      <c r="C252">
        <v>0.58050000999999996</v>
      </c>
      <c r="D252">
        <v>535.89801024999997</v>
      </c>
      <c r="E252">
        <v>1.99979997</v>
      </c>
      <c r="F252">
        <v>9.9000003020963209E+37</v>
      </c>
      <c r="G252">
        <v>1.5120999799999999</v>
      </c>
      <c r="H252">
        <v>9.9000003020963209E+37</v>
      </c>
      <c r="K252" s="2">
        <f>TREND(Calibration!$A$2:$A$4,Calibration!$B$2:$B$4,C252)</f>
        <v>379.97550296746107</v>
      </c>
      <c r="L252" s="2">
        <f>TREND(Calibration!$A$2:$A$4,Calibration!$C$2:$C$4,E252)</f>
        <v>786.11717646355078</v>
      </c>
      <c r="M252" s="2">
        <f>TREND(Calibration!$A$2:$A$4,Calibration!$D$2:$D$4,G252)</f>
        <v>572.06363201935039</v>
      </c>
    </row>
    <row r="253" spans="1:13" x14ac:dyDescent="0.25">
      <c r="A253">
        <v>1255906</v>
      </c>
      <c r="B253">
        <v>14.227999690000001</v>
      </c>
      <c r="C253">
        <v>0.58160000999999995</v>
      </c>
      <c r="D253">
        <v>509.56500244</v>
      </c>
      <c r="E253">
        <v>2.2801001099999998</v>
      </c>
      <c r="F253">
        <v>9.9000003020963209E+37</v>
      </c>
      <c r="G253">
        <v>1.5077999799999999</v>
      </c>
      <c r="H253">
        <v>9.9000003020963209E+37</v>
      </c>
      <c r="K253" s="2">
        <f>TREND(Calibration!$A$2:$A$4,Calibration!$B$2:$B$4,C253)</f>
        <v>380.65493557653457</v>
      </c>
      <c r="L253" s="2">
        <f>TREND(Calibration!$A$2:$A$4,Calibration!$C$2:$C$4,E253)</f>
        <v>899.18904150770868</v>
      </c>
      <c r="M253" s="2">
        <f>TREND(Calibration!$A$2:$A$4,Calibration!$D$2:$D$4,G253)</f>
        <v>570.28559156954793</v>
      </c>
    </row>
    <row r="254" spans="1:13" x14ac:dyDescent="0.25">
      <c r="A254">
        <v>1260917</v>
      </c>
      <c r="B254">
        <v>14.196000099999999</v>
      </c>
      <c r="C254">
        <v>0.58700001000000002</v>
      </c>
      <c r="D254">
        <v>281.46301269999998</v>
      </c>
      <c r="E254">
        <v>2.4518001100000002</v>
      </c>
      <c r="F254">
        <v>9.9000003020963209E+37</v>
      </c>
      <c r="G254">
        <v>1.5055999799999999</v>
      </c>
      <c r="H254">
        <v>1139.3189697299999</v>
      </c>
      <c r="K254" s="2">
        <f>TREND(Calibration!$A$2:$A$4,Calibration!$B$2:$B$4,C254)</f>
        <v>383.99033202107739</v>
      </c>
      <c r="L254" s="2">
        <f>TREND(Calibration!$A$2:$A$4,Calibration!$C$2:$C$4,E254)</f>
        <v>968.45207943584512</v>
      </c>
      <c r="M254" s="2">
        <f>TREND(Calibration!$A$2:$A$4,Calibration!$D$2:$D$4,G254)</f>
        <v>569.37589645569551</v>
      </c>
    </row>
    <row r="255" spans="1:13" x14ac:dyDescent="0.25">
      <c r="A255">
        <v>1265906</v>
      </c>
      <c r="B255">
        <v>14.21500015</v>
      </c>
      <c r="C255">
        <v>0.58810001999999995</v>
      </c>
      <c r="D255">
        <v>1369.6920166</v>
      </c>
      <c r="E255">
        <v>2.3924000300000001</v>
      </c>
      <c r="F255">
        <v>1127.0229492200001</v>
      </c>
      <c r="G255">
        <v>1.5077999799999999</v>
      </c>
      <c r="H255">
        <v>9.9000003020963209E+37</v>
      </c>
      <c r="K255" s="2">
        <f>TREND(Calibration!$A$2:$A$4,Calibration!$B$2:$B$4,C255)</f>
        <v>384.6697708068109</v>
      </c>
      <c r="L255" s="2">
        <f>TREND(Calibration!$A$2:$A$4,Calibration!$C$2:$C$4,E255)</f>
        <v>944.49034388561608</v>
      </c>
      <c r="M255" s="2">
        <f>TREND(Calibration!$A$2:$A$4,Calibration!$D$2:$D$4,G255)</f>
        <v>570.28559156954793</v>
      </c>
    </row>
    <row r="256" spans="1:13" x14ac:dyDescent="0.25">
      <c r="A256">
        <v>1270906</v>
      </c>
      <c r="B256">
        <v>14.368000029999999</v>
      </c>
      <c r="C256">
        <v>0.57509999999999994</v>
      </c>
      <c r="D256">
        <v>738.74401854999996</v>
      </c>
      <c r="E256">
        <v>2.2513999899999999</v>
      </c>
      <c r="F256">
        <v>1059.9670410199999</v>
      </c>
      <c r="G256">
        <v>1.50730002</v>
      </c>
      <c r="H256">
        <v>9.9000003020963209E+37</v>
      </c>
      <c r="K256" s="2">
        <f>TREND(Calibration!$A$2:$A$4,Calibration!$B$2:$B$4,C256)</f>
        <v>376.64010034625824</v>
      </c>
      <c r="L256" s="2">
        <f>TREND(Calibration!$A$2:$A$4,Calibration!$C$2:$C$4,E256)</f>
        <v>887.61153713903036</v>
      </c>
      <c r="M256" s="2">
        <f>TREND(Calibration!$A$2:$A$4,Calibration!$D$2:$D$4,G256)</f>
        <v>570.07885921994716</v>
      </c>
    </row>
    <row r="257" spans="1:13" x14ac:dyDescent="0.25">
      <c r="A257">
        <v>1275906</v>
      </c>
      <c r="B257">
        <v>14.565999980000001</v>
      </c>
      <c r="C257">
        <v>0.58380001999999998</v>
      </c>
      <c r="D257">
        <v>521.36499022999999</v>
      </c>
      <c r="E257">
        <v>2.0441000499999999</v>
      </c>
      <c r="F257">
        <v>1179.5710449200001</v>
      </c>
      <c r="G257">
        <v>1.5116000199999999</v>
      </c>
      <c r="H257">
        <v>1117.6739502</v>
      </c>
      <c r="K257" s="2">
        <f>TREND(Calibration!$A$2:$A$4,Calibration!$B$2:$B$4,C257)</f>
        <v>382.01380697134175</v>
      </c>
      <c r="L257" s="2">
        <f>TREND(Calibration!$A$2:$A$4,Calibration!$C$2:$C$4,E257)</f>
        <v>803.98763727461346</v>
      </c>
      <c r="M257" s="2">
        <f>TREND(Calibration!$A$2:$A$4,Calibration!$D$2:$D$4,G257)</f>
        <v>571.85689966974962</v>
      </c>
    </row>
    <row r="258" spans="1:13" x14ac:dyDescent="0.25">
      <c r="A258">
        <v>1280905</v>
      </c>
      <c r="B258">
        <v>14.704999920000001</v>
      </c>
      <c r="C258">
        <v>0.59130000999999999</v>
      </c>
      <c r="D258">
        <v>803.03399658000001</v>
      </c>
      <c r="E258">
        <v>1.9398000200000001</v>
      </c>
      <c r="F258">
        <v>1252.5200195299999</v>
      </c>
      <c r="G258">
        <v>1.50890005</v>
      </c>
      <c r="H258">
        <v>9.9000003020963209E+37</v>
      </c>
      <c r="K258" s="2">
        <f>TREND(Calibration!$A$2:$A$4,Calibration!$B$2:$B$4,C258)</f>
        <v>386.64629585654654</v>
      </c>
      <c r="L258" s="2">
        <f>TREND(Calibration!$A$2:$A$4,Calibration!$C$2:$C$4,E258)</f>
        <v>761.9134559479055</v>
      </c>
      <c r="M258" s="2">
        <f>TREND(Calibration!$A$2:$A$4,Calibration!$D$2:$D$4,G258)</f>
        <v>570.74046807131867</v>
      </c>
    </row>
    <row r="259" spans="1:13" x14ac:dyDescent="0.25">
      <c r="A259">
        <v>1285905</v>
      </c>
      <c r="B259">
        <v>14.666000370000001</v>
      </c>
      <c r="C259">
        <v>0.59240000999999998</v>
      </c>
      <c r="D259">
        <v>915.68402100000003</v>
      </c>
      <c r="E259">
        <v>2.2028000400000001</v>
      </c>
      <c r="F259">
        <v>1299.8630371100001</v>
      </c>
      <c r="G259">
        <v>1.50940001</v>
      </c>
      <c r="H259">
        <v>9.9000003020963209E+37</v>
      </c>
      <c r="K259" s="2">
        <f>TREND(Calibration!$A$2:$A$4,Calibration!$B$2:$B$4,C259)</f>
        <v>387.3257284656201</v>
      </c>
      <c r="L259" s="2">
        <f>TREND(Calibration!$A$2:$A$4,Calibration!$C$2:$C$4,E259)</f>
        <v>868.00652735361678</v>
      </c>
      <c r="M259" s="2">
        <f>TREND(Calibration!$A$2:$A$4,Calibration!$D$2:$D$4,G259)</f>
        <v>570.94720042091944</v>
      </c>
    </row>
    <row r="260" spans="1:13" x14ac:dyDescent="0.25">
      <c r="A260">
        <v>1290906</v>
      </c>
      <c r="B260">
        <v>14.559000019999999</v>
      </c>
      <c r="C260">
        <v>0.59350002000000002</v>
      </c>
      <c r="D260">
        <v>941.07397461000005</v>
      </c>
      <c r="E260">
        <v>2.3108000799999999</v>
      </c>
      <c r="F260">
        <v>9.9000003020963209E+37</v>
      </c>
      <c r="G260">
        <v>1.52719998</v>
      </c>
      <c r="H260">
        <v>9.9000003020963209E+37</v>
      </c>
      <c r="K260" s="2">
        <f>TREND(Calibration!$A$2:$A$4,Calibration!$B$2:$B$4,C260)</f>
        <v>388.00516725135373</v>
      </c>
      <c r="L260" s="2">
        <f>TREND(Calibration!$A$2:$A$4,Calibration!$C$2:$C$4,E260)</f>
        <v>911.57327672321628</v>
      </c>
      <c r="M260" s="2">
        <f>TREND(Calibration!$A$2:$A$4,Calibration!$D$2:$D$4,G260)</f>
        <v>578.3074484826102</v>
      </c>
    </row>
    <row r="261" spans="1:13" x14ac:dyDescent="0.25">
      <c r="A261">
        <v>1295905</v>
      </c>
      <c r="B261">
        <v>14.38700008</v>
      </c>
      <c r="C261">
        <v>0.58539998999999998</v>
      </c>
      <c r="D261">
        <v>1018.3099975600001</v>
      </c>
      <c r="E261">
        <v>2.5906000100000002</v>
      </c>
      <c r="F261">
        <v>9.9000003020963209E+37</v>
      </c>
      <c r="G261">
        <v>1.5240000499999999</v>
      </c>
      <c r="H261">
        <v>9.9000003020963209E+37</v>
      </c>
      <c r="K261" s="2">
        <f>TREND(Calibration!$A$2:$A$4,Calibration!$B$2:$B$4,C261)</f>
        <v>383.00205405455932</v>
      </c>
      <c r="L261" s="2">
        <f>TREND(Calibration!$A$2:$A$4,Calibration!$C$2:$C$4,E261)</f>
        <v>1024.4433592152368</v>
      </c>
      <c r="M261" s="2">
        <f>TREND(Calibration!$A$2:$A$4,Calibration!$D$2:$D$4,G261)</f>
        <v>576.98428453457848</v>
      </c>
    </row>
    <row r="262" spans="1:13" x14ac:dyDescent="0.25">
      <c r="A262">
        <v>1300905</v>
      </c>
      <c r="B262">
        <v>14.289999959999999</v>
      </c>
      <c r="C262">
        <v>0.58270001000000005</v>
      </c>
      <c r="D262">
        <v>616.80401611000002</v>
      </c>
      <c r="E262">
        <v>2.8308999500000001</v>
      </c>
      <c r="F262">
        <v>9.9000003020963209E+37</v>
      </c>
      <c r="G262">
        <v>1.5212999599999999</v>
      </c>
      <c r="H262">
        <v>9.9000003020963209E+37</v>
      </c>
      <c r="K262" s="2">
        <f>TREND(Calibration!$A$2:$A$4,Calibration!$B$2:$B$4,C262)</f>
        <v>381.33436818560818</v>
      </c>
      <c r="L262" s="2">
        <f>TREND(Calibration!$A$2:$A$4,Calibration!$C$2:$C$4,E262)</f>
        <v>1121.3793164566396</v>
      </c>
      <c r="M262" s="2">
        <f>TREND(Calibration!$A$2:$A$4,Calibration!$D$2:$D$4,G262)</f>
        <v>575.86780331641398</v>
      </c>
    </row>
    <row r="263" spans="1:13" x14ac:dyDescent="0.25">
      <c r="A263">
        <v>1305905</v>
      </c>
      <c r="B263">
        <v>14.21899986</v>
      </c>
      <c r="C263">
        <v>0.57679999000000004</v>
      </c>
      <c r="D263">
        <v>566.87701416000004</v>
      </c>
      <c r="E263">
        <v>2.6003000699999999</v>
      </c>
      <c r="F263">
        <v>9.9000003020963209E+37</v>
      </c>
      <c r="G263">
        <v>1.52180004</v>
      </c>
      <c r="H263">
        <v>9.9000003020963209E+37</v>
      </c>
      <c r="K263" s="2">
        <f>TREND(Calibration!$A$2:$A$4,Calibration!$B$2:$B$4,C263)</f>
        <v>377.69012638362091</v>
      </c>
      <c r="L263" s="2">
        <f>TREND(Calibration!$A$2:$A$4,Calibration!$C$2:$C$4,E263)</f>
        <v>1028.3563214964549</v>
      </c>
      <c r="M263" s="2">
        <f>TREND(Calibration!$A$2:$A$4,Calibration!$D$2:$D$4,G263)</f>
        <v>576.0745852857483</v>
      </c>
    </row>
    <row r="264" spans="1:13" x14ac:dyDescent="0.25">
      <c r="A264">
        <v>1310906</v>
      </c>
      <c r="B264">
        <v>14.166999819999999</v>
      </c>
      <c r="C264">
        <v>0.57889997999999998</v>
      </c>
      <c r="D264">
        <v>602.63500977000001</v>
      </c>
      <c r="E264">
        <v>2.4193999800000001</v>
      </c>
      <c r="F264">
        <v>1166.54394531</v>
      </c>
      <c r="G264">
        <v>1.51479995</v>
      </c>
      <c r="H264">
        <v>1291.50598145</v>
      </c>
      <c r="K264" s="2">
        <f>TREND(Calibration!$A$2:$A$4,Calibration!$B$2:$B$4,C264)</f>
        <v>378.98721882428299</v>
      </c>
      <c r="L264" s="2">
        <f>TREND(Calibration!$A$2:$A$4,Calibration!$C$2:$C$4,E264)</f>
        <v>955.38200702427525</v>
      </c>
      <c r="M264" s="2">
        <f>TREND(Calibration!$A$2:$A$4,Calibration!$D$2:$D$4,G264)</f>
        <v>573.18006361778134</v>
      </c>
    </row>
    <row r="265" spans="1:13" x14ac:dyDescent="0.25">
      <c r="A265">
        <v>1315906</v>
      </c>
      <c r="B265">
        <v>14.256999970000001</v>
      </c>
      <c r="C265">
        <v>0.57190001000000001</v>
      </c>
      <c r="D265">
        <v>1153.7519531200001</v>
      </c>
      <c r="E265">
        <v>2.2973001000000002</v>
      </c>
      <c r="F265">
        <v>717.41802978999999</v>
      </c>
      <c r="G265">
        <v>1.5163999800000001</v>
      </c>
      <c r="H265">
        <v>9.9000003020963209E+37</v>
      </c>
      <c r="K265" s="2">
        <f>TREND(Calibration!$A$2:$A$4,Calibration!$B$2:$B$4,C265)</f>
        <v>374.66357529652265</v>
      </c>
      <c r="L265" s="2">
        <f>TREND(Calibration!$A$2:$A$4,Calibration!$C$2:$C$4,E265)</f>
        <v>906.12744313690837</v>
      </c>
      <c r="M265" s="2">
        <f>TREND(Calibration!$A$2:$A$4,Calibration!$D$2:$D$4,G265)</f>
        <v>573.84167246915297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14.472000120000001</v>
      </c>
      <c r="C2">
        <v>0.58859998000000002</v>
      </c>
      <c r="D2">
        <v>500.09298705999998</v>
      </c>
      <c r="E2">
        <v>2.15750003</v>
      </c>
      <c r="F2">
        <v>1258.0319824200001</v>
      </c>
      <c r="G2">
        <v>1.51049995</v>
      </c>
      <c r="H2">
        <v>9.9000003020963209E+37</v>
      </c>
      <c r="J2" s="2">
        <f>TREND(Calibration!$A$2:$A$4,Calibration!$B$2:$B$4,C2)</f>
        <v>384.97857910429497</v>
      </c>
      <c r="K2" s="2">
        <f>TREND(Calibration!$A$2:$A$4,Calibration!$C$2:$C$4,E2)</f>
        <v>849.73269910216095</v>
      </c>
      <c r="L2" s="2">
        <f>TREND(Calibration!$A$2:$A$4,Calibration!$D$2:$D$4,G2)</f>
        <v>571.40202316797888</v>
      </c>
      <c r="N2" s="2">
        <f>AVERAGE(J2:J121)</f>
        <v>384.19827386377716</v>
      </c>
    </row>
    <row r="3" spans="1:14" x14ac:dyDescent="0.25">
      <c r="A3">
        <v>5077</v>
      </c>
      <c r="B3">
        <v>14.63099957</v>
      </c>
      <c r="C3">
        <v>0.57300001</v>
      </c>
      <c r="D3">
        <v>1145.10095215</v>
      </c>
      <c r="E3">
        <v>2.22819996</v>
      </c>
      <c r="F3">
        <v>1066.4890136700001</v>
      </c>
      <c r="G3">
        <v>1.5202000099999999</v>
      </c>
      <c r="H3">
        <v>9.9000003020963209E+37</v>
      </c>
      <c r="J3" s="2">
        <f>TREND(Calibration!$A$2:$A$4,Calibration!$B$2:$B$4,C3)</f>
        <v>375.34300790559615</v>
      </c>
      <c r="K3" s="2">
        <f>TREND(Calibration!$A$2:$A$4,Calibration!$C$2:$C$4,E3)</f>
        <v>878.25274530546085</v>
      </c>
      <c r="L3" s="2">
        <f>TREND(Calibration!$A$2:$A$4,Calibration!$D$2:$D$4,G3)</f>
        <v>575.41297643437679</v>
      </c>
    </row>
    <row r="4" spans="1:14" x14ac:dyDescent="0.25">
      <c r="A4">
        <v>10083</v>
      </c>
      <c r="B4">
        <v>14.71800041</v>
      </c>
      <c r="C4">
        <v>0.58219999</v>
      </c>
      <c r="D4">
        <v>1035.0369873</v>
      </c>
      <c r="E4">
        <v>2.1714999700000002</v>
      </c>
      <c r="F4">
        <v>902.56896973000005</v>
      </c>
      <c r="G4">
        <v>1.5262000600000001</v>
      </c>
      <c r="H4">
        <v>9.9000003020963209E+37</v>
      </c>
      <c r="J4" s="2">
        <f>TREND(Calibration!$A$2:$A$4,Calibration!$B$2:$B$4,C4)</f>
        <v>381.02552282816362</v>
      </c>
      <c r="K4" s="2">
        <f>TREND(Calibration!$A$2:$A$4,Calibration!$C$2:$C$4,E4)</f>
        <v>855.3802143916871</v>
      </c>
      <c r="L4" s="2">
        <f>TREND(Calibration!$A$2:$A$4,Calibration!$D$2:$D$4,G4)</f>
        <v>577.89398378340877</v>
      </c>
    </row>
    <row r="5" spans="1:14" x14ac:dyDescent="0.25">
      <c r="A5">
        <v>15081</v>
      </c>
      <c r="B5">
        <v>14.725000380000001</v>
      </c>
      <c r="C5">
        <v>0.58539998999999998</v>
      </c>
      <c r="D5">
        <v>684.44201659999999</v>
      </c>
      <c r="E5">
        <v>1.8793</v>
      </c>
      <c r="F5">
        <v>9.9000003020963209E+37</v>
      </c>
      <c r="G5">
        <v>1.5283000499999999</v>
      </c>
      <c r="H5">
        <v>1330.3819580100001</v>
      </c>
      <c r="J5" s="2">
        <f>TREND(Calibration!$A$2:$A$4,Calibration!$B$2:$B$4,C5)</f>
        <v>383.00205405455932</v>
      </c>
      <c r="K5" s="2">
        <f>TREND(Calibration!$A$2:$A$4,Calibration!$C$2:$C$4,E5)</f>
        <v>737.50800935551752</v>
      </c>
      <c r="L5" s="2">
        <f>TREND(Calibration!$A$2:$A$4,Calibration!$D$2:$D$4,G5)</f>
        <v>578.76232498438094</v>
      </c>
    </row>
    <row r="6" spans="1:14" x14ac:dyDescent="0.25">
      <c r="A6">
        <v>20079</v>
      </c>
      <c r="B6">
        <v>14.571999549999999</v>
      </c>
      <c r="C6">
        <v>0.58969998000000001</v>
      </c>
      <c r="D6">
        <v>1153.94799805</v>
      </c>
      <c r="E6">
        <v>2.5759999800000002</v>
      </c>
      <c r="F6">
        <v>9.9000003020963209E+37</v>
      </c>
      <c r="G6">
        <v>1.5255999600000001</v>
      </c>
      <c r="H6">
        <v>9.9000003020963209E+37</v>
      </c>
      <c r="J6" s="2">
        <f>TREND(Calibration!$A$2:$A$4,Calibration!$B$2:$B$4,C6)</f>
        <v>385.65801171336847</v>
      </c>
      <c r="K6" s="2">
        <f>TREND(Calibration!$A$2:$A$4,Calibration!$C$2:$C$4,E6)</f>
        <v>1018.5537702132453</v>
      </c>
      <c r="L6" s="2">
        <f>TREND(Calibration!$A$2:$A$4,Calibration!$D$2:$D$4,G6)</f>
        <v>577.64584376621656</v>
      </c>
    </row>
    <row r="7" spans="1:14" x14ac:dyDescent="0.25">
      <c r="A7">
        <v>25082</v>
      </c>
      <c r="B7">
        <v>14.46500015</v>
      </c>
      <c r="C7">
        <v>0.58590001000000003</v>
      </c>
      <c r="D7">
        <v>661.32000731999995</v>
      </c>
      <c r="E7">
        <v>2.8222999600000001</v>
      </c>
      <c r="F7">
        <v>9.9000003020963209E+37</v>
      </c>
      <c r="G7">
        <v>1.5202000099999999</v>
      </c>
      <c r="H7">
        <v>9.9000003020963209E+37</v>
      </c>
      <c r="J7" s="2">
        <f>TREND(Calibration!$A$2:$A$4,Calibration!$B$2:$B$4,C7)</f>
        <v>383.31089941200383</v>
      </c>
      <c r="K7" s="2">
        <f>TREND(Calibration!$A$2:$A$4,Calibration!$C$2:$C$4,E7)</f>
        <v>1117.9101176590182</v>
      </c>
      <c r="L7" s="2">
        <f>TREND(Calibration!$A$2:$A$4,Calibration!$D$2:$D$4,G7)</f>
        <v>575.41297643437679</v>
      </c>
    </row>
    <row r="8" spans="1:14" x14ac:dyDescent="0.25">
      <c r="A8">
        <v>30083</v>
      </c>
      <c r="B8">
        <v>14.347999570000001</v>
      </c>
      <c r="C8">
        <v>0.59399997999999998</v>
      </c>
      <c r="D8">
        <v>1067.2020263700001</v>
      </c>
      <c r="E8">
        <v>3.2467000499999998</v>
      </c>
      <c r="F8">
        <v>9.9000003020963209E+37</v>
      </c>
      <c r="G8">
        <v>1.5116000199999999</v>
      </c>
      <c r="H8">
        <v>9.9000003020963209E+37</v>
      </c>
      <c r="J8" s="2">
        <f>TREND(Calibration!$A$2:$A$4,Calibration!$B$2:$B$4,C8)</f>
        <v>388.31397554883767</v>
      </c>
      <c r="K8" s="2">
        <f>TREND(Calibration!$A$2:$A$4,Calibration!$C$2:$C$4,E8)</f>
        <v>1289.1112797462313</v>
      </c>
      <c r="L8" s="2">
        <f>TREND(Calibration!$A$2:$A$4,Calibration!$D$2:$D$4,G8)</f>
        <v>571.85689966974962</v>
      </c>
    </row>
    <row r="9" spans="1:14" x14ac:dyDescent="0.25">
      <c r="A9">
        <v>35083</v>
      </c>
      <c r="B9">
        <v>14.24800014</v>
      </c>
      <c r="C9">
        <v>0.58109999000000001</v>
      </c>
      <c r="D9">
        <v>1021.3239746100001</v>
      </c>
      <c r="E9">
        <v>2.57870007</v>
      </c>
      <c r="F9">
        <v>9.9000003020963209E+37</v>
      </c>
      <c r="G9">
        <v>1.5099999900000001</v>
      </c>
      <c r="H9">
        <v>9.9000003020963209E+37</v>
      </c>
      <c r="J9" s="2">
        <f>TREND(Calibration!$A$2:$A$4,Calibration!$B$2:$B$4,C9)</f>
        <v>380.34609021909012</v>
      </c>
      <c r="K9" s="2">
        <f>TREND(Calibration!$A$2:$A$4,Calibration!$C$2:$C$4,E9)</f>
        <v>1019.6429748497005</v>
      </c>
      <c r="L9" s="2">
        <f>TREND(Calibration!$A$2:$A$4,Calibration!$D$2:$D$4,G9)</f>
        <v>571.19529081837823</v>
      </c>
    </row>
    <row r="10" spans="1:14" x14ac:dyDescent="0.25">
      <c r="A10">
        <v>40084</v>
      </c>
      <c r="B10">
        <v>14.192999840000001</v>
      </c>
      <c r="C10">
        <v>0.58590001000000003</v>
      </c>
      <c r="D10">
        <v>645.94897461000005</v>
      </c>
      <c r="E10">
        <v>2.4565999500000002</v>
      </c>
      <c r="F10">
        <v>9.9000003020963209E+37</v>
      </c>
      <c r="G10">
        <v>1.51540005</v>
      </c>
      <c r="H10">
        <v>9.9000003020963209E+37</v>
      </c>
      <c r="J10" s="2">
        <f>TREND(Calibration!$A$2:$A$4,Calibration!$B$2:$B$4,C10)</f>
        <v>383.31089941200383</v>
      </c>
      <c r="K10" s="2">
        <f>TREND(Calibration!$A$2:$A$4,Calibration!$C$2:$C$4,E10)</f>
        <v>970.38831414737103</v>
      </c>
      <c r="L10" s="2">
        <f>TREND(Calibration!$A$2:$A$4,Calibration!$D$2:$D$4,G10)</f>
        <v>573.42820363497356</v>
      </c>
    </row>
    <row r="11" spans="1:14" x14ac:dyDescent="0.25">
      <c r="A11">
        <v>45084</v>
      </c>
      <c r="B11">
        <v>14.27999973</v>
      </c>
      <c r="C11">
        <v>0.57840002000000001</v>
      </c>
      <c r="D11">
        <v>1010.27600098</v>
      </c>
      <c r="E11">
        <v>2.40969992</v>
      </c>
      <c r="F11">
        <v>1290.6789550799999</v>
      </c>
      <c r="G11">
        <v>1.52670002</v>
      </c>
      <c r="H11">
        <v>9.9000003020963209E+37</v>
      </c>
      <c r="J11" s="2">
        <f>TREND(Calibration!$A$2:$A$4,Calibration!$B$2:$B$4,C11)</f>
        <v>378.67841052679898</v>
      </c>
      <c r="K11" s="2">
        <f>TREND(Calibration!$A$2:$A$4,Calibration!$C$2:$C$4,E11)</f>
        <v>951.46904474305677</v>
      </c>
      <c r="L11" s="2">
        <f>TREND(Calibration!$A$2:$A$4,Calibration!$D$2:$D$4,G11)</f>
        <v>578.10071613300954</v>
      </c>
    </row>
    <row r="12" spans="1:14" x14ac:dyDescent="0.25">
      <c r="A12">
        <v>50085</v>
      </c>
      <c r="B12">
        <v>14.399999619999999</v>
      </c>
      <c r="C12">
        <v>0.58539998999999998</v>
      </c>
      <c r="D12">
        <v>342.44400023999998</v>
      </c>
      <c r="E12">
        <v>2.3777999900000002</v>
      </c>
      <c r="F12">
        <v>9.9000003020963209E+37</v>
      </c>
      <c r="G12">
        <v>1.5240000499999999</v>
      </c>
      <c r="H12">
        <v>1176.0030517600001</v>
      </c>
      <c r="J12" s="2">
        <f>TREND(Calibration!$A$2:$A$4,Calibration!$B$2:$B$4,C12)</f>
        <v>383.00205405455932</v>
      </c>
      <c r="K12" s="2">
        <f>TREND(Calibration!$A$2:$A$4,Calibration!$C$2:$C$4,E12)</f>
        <v>938.60075084966786</v>
      </c>
      <c r="L12" s="2">
        <f>TREND(Calibration!$A$2:$A$4,Calibration!$D$2:$D$4,G12)</f>
        <v>576.98428453457848</v>
      </c>
    </row>
    <row r="13" spans="1:14" x14ac:dyDescent="0.25">
      <c r="A13">
        <v>55085</v>
      </c>
      <c r="B13">
        <v>14.46199989</v>
      </c>
      <c r="C13">
        <v>0.57190001000000001</v>
      </c>
      <c r="D13">
        <v>929.06201171999999</v>
      </c>
      <c r="E13">
        <v>2.3113999399999998</v>
      </c>
      <c r="F13">
        <v>1346.7399902300001</v>
      </c>
      <c r="G13">
        <v>1.5202000099999999</v>
      </c>
      <c r="H13">
        <v>9.9000003020963209E+37</v>
      </c>
      <c r="J13" s="2">
        <f>TREND(Calibration!$A$2:$A$4,Calibration!$B$2:$B$4,C13)</f>
        <v>374.66357529652265</v>
      </c>
      <c r="K13" s="2">
        <f>TREND(Calibration!$A$2:$A$4,Calibration!$C$2:$C$4,E13)</f>
        <v>911.81525765467563</v>
      </c>
      <c r="L13" s="2">
        <f>TREND(Calibration!$A$2:$A$4,Calibration!$D$2:$D$4,G13)</f>
        <v>575.41297643437679</v>
      </c>
    </row>
    <row r="14" spans="1:14" x14ac:dyDescent="0.25">
      <c r="A14">
        <v>60086</v>
      </c>
      <c r="B14">
        <v>14.480999949999999</v>
      </c>
      <c r="C14">
        <v>0.57569999000000005</v>
      </c>
      <c r="D14">
        <v>929.26397704999999</v>
      </c>
      <c r="E14">
        <v>2.2843999899999998</v>
      </c>
      <c r="F14">
        <v>992.89398193</v>
      </c>
      <c r="G14">
        <v>1.52349997</v>
      </c>
      <c r="H14">
        <v>9.9000003020963209E+37</v>
      </c>
      <c r="J14" s="2">
        <f>TREND(Calibration!$A$2:$A$4,Calibration!$B$2:$B$4,C14)</f>
        <v>377.01069377454741</v>
      </c>
      <c r="K14" s="2">
        <f>TREND(Calibration!$A$2:$A$4,Calibration!$C$2:$C$4,E14)</f>
        <v>900.92359451601635</v>
      </c>
      <c r="L14" s="2">
        <f>TREND(Calibration!$A$2:$A$4,Calibration!$D$2:$D$4,G14)</f>
        <v>576.77750256524428</v>
      </c>
    </row>
    <row r="15" spans="1:14" x14ac:dyDescent="0.25">
      <c r="A15">
        <v>65086</v>
      </c>
      <c r="B15">
        <v>14.48799992</v>
      </c>
      <c r="C15">
        <v>0.58109999000000001</v>
      </c>
      <c r="D15">
        <v>422.20901488999999</v>
      </c>
      <c r="E15">
        <v>3.2212998900000001</v>
      </c>
      <c r="F15">
        <v>9.9000003020963209E+37</v>
      </c>
      <c r="G15">
        <v>1.52509999</v>
      </c>
      <c r="H15">
        <v>1193.5100097699999</v>
      </c>
      <c r="J15" s="2">
        <f>TREND(Calibration!$A$2:$A$4,Calibration!$B$2:$B$4,C15)</f>
        <v>380.34609021909012</v>
      </c>
      <c r="K15" s="2">
        <f>TREND(Calibration!$A$2:$A$4,Calibration!$C$2:$C$4,E15)</f>
        <v>1278.8649649794245</v>
      </c>
      <c r="L15" s="2">
        <f>TREND(Calibration!$A$2:$A$4,Calibration!$D$2:$D$4,G15)</f>
        <v>577.43910728163792</v>
      </c>
    </row>
    <row r="16" spans="1:14" x14ac:dyDescent="0.25">
      <c r="A16">
        <v>70087</v>
      </c>
      <c r="B16">
        <v>14.364999770000001</v>
      </c>
      <c r="C16">
        <v>0.59399997999999998</v>
      </c>
      <c r="D16">
        <v>772.98400878999996</v>
      </c>
      <c r="E16">
        <v>2.6354000599999998</v>
      </c>
      <c r="F16">
        <v>9.9000003020963209E+37</v>
      </c>
      <c r="G16">
        <v>1.5428999699999999</v>
      </c>
      <c r="H16">
        <v>9.9000003020963209E+37</v>
      </c>
      <c r="J16" s="2">
        <f>TREND(Calibration!$A$2:$A$4,Calibration!$B$2:$B$4,C16)</f>
        <v>388.31397554883767</v>
      </c>
      <c r="K16" s="2">
        <f>TREND(Calibration!$A$2:$A$4,Calibration!$C$2:$C$4,E16)</f>
        <v>1042.5155057634743</v>
      </c>
      <c r="L16" s="2">
        <f>TREND(Calibration!$A$2:$A$4,Calibration!$D$2:$D$4,G16)</f>
        <v>584.79935947830654</v>
      </c>
    </row>
    <row r="17" spans="1:12" x14ac:dyDescent="0.25">
      <c r="A17">
        <v>75087</v>
      </c>
      <c r="B17">
        <v>14.2670002</v>
      </c>
      <c r="C17">
        <v>0.58810001999999995</v>
      </c>
      <c r="D17">
        <v>970.10601807</v>
      </c>
      <c r="E17">
        <v>3.1096000699999999</v>
      </c>
      <c r="F17">
        <v>9.9000003020963209E+37</v>
      </c>
      <c r="G17">
        <v>1.5397000300000001</v>
      </c>
      <c r="H17">
        <v>1099.9890136700001</v>
      </c>
      <c r="J17" s="2">
        <f>TREND(Calibration!$A$2:$A$4,Calibration!$B$2:$B$4,C17)</f>
        <v>384.6697708068109</v>
      </c>
      <c r="K17" s="2">
        <f>TREND(Calibration!$A$2:$A$4,Calibration!$C$2:$C$4,E17)</f>
        <v>1233.8057403479393</v>
      </c>
      <c r="L17" s="2">
        <f>TREND(Calibration!$A$2:$A$4,Calibration!$D$2:$D$4,G17)</f>
        <v>583.47619139529706</v>
      </c>
    </row>
    <row r="18" spans="1:12" x14ac:dyDescent="0.25">
      <c r="A18">
        <v>80087</v>
      </c>
      <c r="B18">
        <v>14.18900013</v>
      </c>
      <c r="C18">
        <v>0.59350002000000002</v>
      </c>
      <c r="D18">
        <v>718.45898437000005</v>
      </c>
      <c r="E18">
        <v>3.0576999200000001</v>
      </c>
      <c r="F18">
        <v>9.9000003020963209E+37</v>
      </c>
      <c r="G18">
        <v>1.5369999400000001</v>
      </c>
      <c r="H18">
        <v>1277.5310058600001</v>
      </c>
      <c r="J18" s="2">
        <f>TREND(Calibration!$A$2:$A$4,Calibration!$B$2:$B$4,C18)</f>
        <v>388.00516725135373</v>
      </c>
      <c r="K18" s="2">
        <f>TREND(Calibration!$A$2:$A$4,Calibration!$C$2:$C$4,E18)</f>
        <v>1212.8694441456914</v>
      </c>
      <c r="L18" s="2">
        <f>TREND(Calibration!$A$2:$A$4,Calibration!$D$2:$D$4,G18)</f>
        <v>582.35971017713257</v>
      </c>
    </row>
    <row r="19" spans="1:12" x14ac:dyDescent="0.25">
      <c r="A19">
        <v>85087</v>
      </c>
      <c r="B19">
        <v>14.199000359999999</v>
      </c>
      <c r="C19">
        <v>0.58270001000000005</v>
      </c>
      <c r="D19">
        <v>1175.8859863299999</v>
      </c>
      <c r="E19">
        <v>2.5964999199999999</v>
      </c>
      <c r="F19">
        <v>9.9000003020963209E+37</v>
      </c>
      <c r="G19">
        <v>1.5305000499999999</v>
      </c>
      <c r="H19">
        <v>9.9000003020963209E+37</v>
      </c>
      <c r="J19" s="2">
        <f>TREND(Calibration!$A$2:$A$4,Calibration!$B$2:$B$4,C19)</f>
        <v>381.33436818560818</v>
      </c>
      <c r="K19" s="2">
        <f>TREND(Calibration!$A$2:$A$4,Calibration!$C$2:$C$4,E19)</f>
        <v>1026.8233574103594</v>
      </c>
      <c r="L19" s="2">
        <f>TREND(Calibration!$A$2:$A$4,Calibration!$D$2:$D$4,G19)</f>
        <v>579.67202009823336</v>
      </c>
    </row>
    <row r="20" spans="1:12" x14ac:dyDescent="0.25">
      <c r="A20">
        <v>90087</v>
      </c>
      <c r="B20">
        <v>14.37100029</v>
      </c>
      <c r="C20">
        <v>0.58219999</v>
      </c>
      <c r="D20">
        <v>616.21301270000004</v>
      </c>
      <c r="E20">
        <v>2.4772000300000001</v>
      </c>
      <c r="F20">
        <v>9.9000003020963209E+37</v>
      </c>
      <c r="G20">
        <v>1.52180004</v>
      </c>
      <c r="H20">
        <v>9.9000003020963209E+37</v>
      </c>
      <c r="J20" s="2">
        <f>TREND(Calibration!$A$2:$A$4,Calibration!$B$2:$B$4,C20)</f>
        <v>381.02552282816362</v>
      </c>
      <c r="K20" s="2">
        <f>TREND(Calibration!$A$2:$A$4,Calibration!$C$2:$C$4,E20)</f>
        <v>978.69829738768919</v>
      </c>
      <c r="L20" s="2">
        <f>TREND(Calibration!$A$2:$A$4,Calibration!$D$2:$D$4,G20)</f>
        <v>576.0745852857483</v>
      </c>
    </row>
    <row r="21" spans="1:12" x14ac:dyDescent="0.25">
      <c r="A21">
        <v>95087</v>
      </c>
      <c r="B21">
        <v>14.54300022</v>
      </c>
      <c r="C21">
        <v>0.58109999000000001</v>
      </c>
      <c r="D21">
        <v>615.25097656000003</v>
      </c>
      <c r="E21">
        <v>2.1995999799999999</v>
      </c>
      <c r="F21">
        <v>1099.7879638700001</v>
      </c>
      <c r="G21">
        <v>1.5163999800000001</v>
      </c>
      <c r="H21">
        <v>9.9000003020963209E+37</v>
      </c>
      <c r="J21" s="2">
        <f>TREND(Calibration!$A$2:$A$4,Calibration!$B$2:$B$4,C21)</f>
        <v>380.34609021909012</v>
      </c>
      <c r="K21" s="2">
        <f>TREND(Calibration!$A$2:$A$4,Calibration!$C$2:$C$4,E21)</f>
        <v>866.71563697998647</v>
      </c>
      <c r="L21" s="2">
        <f>TREND(Calibration!$A$2:$A$4,Calibration!$D$2:$D$4,G21)</f>
        <v>573.84167246915297</v>
      </c>
    </row>
    <row r="22" spans="1:12" x14ac:dyDescent="0.25">
      <c r="A22">
        <v>100087</v>
      </c>
      <c r="B22">
        <v>14.71199989</v>
      </c>
      <c r="C22">
        <v>0.58649998999999997</v>
      </c>
      <c r="D22">
        <v>734.93200683999999</v>
      </c>
      <c r="E22">
        <v>2.4388000999999999</v>
      </c>
      <c r="F22">
        <v>1231.9439697299999</v>
      </c>
      <c r="G22">
        <v>1.5120999799999999</v>
      </c>
      <c r="H22">
        <v>1175.81604004</v>
      </c>
      <c r="J22" s="2">
        <f>TREND(Calibration!$A$2:$A$4,Calibration!$B$2:$B$4,C22)</f>
        <v>383.68148666363282</v>
      </c>
      <c r="K22" s="2">
        <f>TREND(Calibration!$A$2:$A$4,Calibration!$C$2:$C$4,E22)</f>
        <v>963.20793158671199</v>
      </c>
      <c r="L22" s="2">
        <f>TREND(Calibration!$A$2:$A$4,Calibration!$D$2:$D$4,G22)</f>
        <v>572.06363201935039</v>
      </c>
    </row>
    <row r="23" spans="1:12" x14ac:dyDescent="0.25">
      <c r="A23">
        <v>105088</v>
      </c>
      <c r="B23">
        <v>14.71800041</v>
      </c>
      <c r="C23">
        <v>0.58649998999999997</v>
      </c>
      <c r="D23">
        <v>9.9000003020963209E+37</v>
      </c>
      <c r="E23">
        <v>2.1071999099999998</v>
      </c>
      <c r="F23">
        <v>510.59799193999999</v>
      </c>
      <c r="G23">
        <v>1.51049995</v>
      </c>
      <c r="H23">
        <v>9.9000003020963209E+37</v>
      </c>
      <c r="J23" s="2">
        <f>TREND(Calibration!$A$2:$A$4,Calibration!$B$2:$B$4,C23)</f>
        <v>383.68148666363282</v>
      </c>
      <c r="K23" s="2">
        <f>TREND(Calibration!$A$2:$A$4,Calibration!$C$2:$C$4,E23)</f>
        <v>829.4418480867281</v>
      </c>
      <c r="L23" s="2">
        <f>TREND(Calibration!$A$2:$A$4,Calibration!$D$2:$D$4,G23)</f>
        <v>571.40202316797888</v>
      </c>
    </row>
    <row r="24" spans="1:12" x14ac:dyDescent="0.25">
      <c r="A24">
        <v>110088</v>
      </c>
      <c r="B24">
        <v>14.704999920000001</v>
      </c>
      <c r="C24">
        <v>0.58649998999999997</v>
      </c>
      <c r="D24">
        <v>778.06201171999999</v>
      </c>
      <c r="E24">
        <v>2.2929999799999998</v>
      </c>
      <c r="F24">
        <v>865.73602295000001</v>
      </c>
      <c r="G24">
        <v>1.51540005</v>
      </c>
      <c r="H24">
        <v>9.9000003020963209E+37</v>
      </c>
      <c r="J24" s="2">
        <f>TREND(Calibration!$A$2:$A$4,Calibration!$B$2:$B$4,C24)</f>
        <v>383.68148666363282</v>
      </c>
      <c r="K24" s="2">
        <f>TREND(Calibration!$A$2:$A$4,Calibration!$C$2:$C$4,E24)</f>
        <v>904.39279331363775</v>
      </c>
      <c r="L24" s="2">
        <f>TREND(Calibration!$A$2:$A$4,Calibration!$D$2:$D$4,G24)</f>
        <v>573.42820363497356</v>
      </c>
    </row>
    <row r="25" spans="1:12" x14ac:dyDescent="0.25">
      <c r="A25">
        <v>115089</v>
      </c>
      <c r="B25">
        <v>14.57499981</v>
      </c>
      <c r="C25">
        <v>0.60049998999999998</v>
      </c>
      <c r="D25">
        <v>705.32098388999998</v>
      </c>
      <c r="E25">
        <v>2.3896999399999999</v>
      </c>
      <c r="F25">
        <v>1145.6479492200001</v>
      </c>
      <c r="G25">
        <v>1.52079999</v>
      </c>
      <c r="H25">
        <v>9.9000003020963209E+37</v>
      </c>
      <c r="J25" s="2">
        <f>TREND(Calibration!$A$2:$A$4,Calibration!$B$2:$B$4,C25)</f>
        <v>392.32881077911406</v>
      </c>
      <c r="K25" s="2">
        <f>TREND(Calibration!$A$2:$A$4,Calibration!$C$2:$C$4,E25)</f>
        <v>943.40113924916056</v>
      </c>
      <c r="L25" s="2">
        <f>TREND(Calibration!$A$2:$A$4,Calibration!$D$2:$D$4,G25)</f>
        <v>575.66106683183546</v>
      </c>
    </row>
    <row r="26" spans="1:12" x14ac:dyDescent="0.25">
      <c r="A26">
        <v>120097</v>
      </c>
      <c r="B26">
        <v>14.347999570000001</v>
      </c>
      <c r="C26">
        <v>0.58649998999999997</v>
      </c>
      <c r="D26">
        <v>9.9000003020963209E+37</v>
      </c>
      <c r="E26">
        <v>2.32870007</v>
      </c>
      <c r="F26">
        <v>1060.0319824200001</v>
      </c>
      <c r="G26">
        <v>1.52079999</v>
      </c>
      <c r="H26">
        <v>9.9000003020963209E+37</v>
      </c>
      <c r="J26" s="2">
        <f>TREND(Calibration!$A$2:$A$4,Calibration!$B$2:$B$4,C26)</f>
        <v>383.68148666363282</v>
      </c>
      <c r="K26" s="2">
        <f>TREND(Calibration!$A$2:$A$4,Calibration!$C$2:$C$4,E26)</f>
        <v>918.79405532707915</v>
      </c>
      <c r="L26" s="2">
        <f>TREND(Calibration!$A$2:$A$4,Calibration!$D$2:$D$4,G26)</f>
        <v>575.66106683183546</v>
      </c>
    </row>
    <row r="27" spans="1:12" x14ac:dyDescent="0.25">
      <c r="A27">
        <v>125090</v>
      </c>
      <c r="B27">
        <v>14.24800014</v>
      </c>
      <c r="C27">
        <v>0.59299999000000003</v>
      </c>
      <c r="D27">
        <v>546.83197021000001</v>
      </c>
      <c r="E27">
        <v>2.4523000700000002</v>
      </c>
      <c r="F27">
        <v>9.9000003020963209E+37</v>
      </c>
      <c r="G27">
        <v>1.51909995</v>
      </c>
      <c r="H27">
        <v>9.9000003020963209E+37</v>
      </c>
      <c r="J27" s="2">
        <f>TREND(Calibration!$A$2:$A$4,Calibration!$B$2:$B$4,C27)</f>
        <v>387.69631571724915</v>
      </c>
      <c r="K27" s="2">
        <f>TREND(Calibration!$A$2:$A$4,Calibration!$C$2:$C$4,E27)</f>
        <v>968.65376113906325</v>
      </c>
      <c r="L27" s="2">
        <f>TREND(Calibration!$A$2:$A$4,Calibration!$D$2:$D$4,G27)</f>
        <v>574.9581040675838</v>
      </c>
    </row>
    <row r="28" spans="1:12" x14ac:dyDescent="0.25">
      <c r="A28">
        <v>130089</v>
      </c>
      <c r="B28">
        <v>14.15400028</v>
      </c>
      <c r="C28">
        <v>0.58539998999999998</v>
      </c>
      <c r="D28">
        <v>865.72399901999995</v>
      </c>
      <c r="E28">
        <v>2.33730006</v>
      </c>
      <c r="F28">
        <v>9.9000003020963209E+37</v>
      </c>
      <c r="G28">
        <v>1.5212999599999999</v>
      </c>
      <c r="H28">
        <v>9.9000003020963209E+37</v>
      </c>
      <c r="J28" s="2">
        <f>TREND(Calibration!$A$2:$A$4,Calibration!$B$2:$B$4,C28)</f>
        <v>383.00205405455932</v>
      </c>
      <c r="K28" s="2">
        <f>TREND(Calibration!$A$2:$A$4,Calibration!$C$2:$C$4,E28)</f>
        <v>922.26325412470055</v>
      </c>
      <c r="L28" s="2">
        <f>TREND(Calibration!$A$2:$A$4,Calibration!$D$2:$D$4,G28)</f>
        <v>575.86780331641398</v>
      </c>
    </row>
    <row r="29" spans="1:12" x14ac:dyDescent="0.25">
      <c r="A29">
        <v>135089</v>
      </c>
      <c r="B29">
        <v>14.28299999</v>
      </c>
      <c r="C29">
        <v>0.57950002</v>
      </c>
      <c r="D29">
        <v>1003.14801025</v>
      </c>
      <c r="E29">
        <v>2.9519000100000001</v>
      </c>
      <c r="F29">
        <v>9.9000003020963209E+37</v>
      </c>
      <c r="G29">
        <v>1.5298999499999999</v>
      </c>
      <c r="H29">
        <v>9.9000003020963209E+37</v>
      </c>
      <c r="J29" s="2">
        <f>TREND(Calibration!$A$2:$A$4,Calibration!$B$2:$B$4,C29)</f>
        <v>379.35784313587254</v>
      </c>
      <c r="K29" s="2">
        <f>TREND(Calibration!$A$2:$A$4,Calibration!$C$2:$C$4,E29)</f>
        <v>1170.1902177093291</v>
      </c>
      <c r="L29" s="2">
        <f>TREND(Calibration!$A$2:$A$4,Calibration!$D$2:$D$4,G29)</f>
        <v>579.42388008104115</v>
      </c>
    </row>
    <row r="30" spans="1:12" x14ac:dyDescent="0.25">
      <c r="A30">
        <v>140089</v>
      </c>
      <c r="B30">
        <v>14.49400043</v>
      </c>
      <c r="C30">
        <v>0.59079999000000005</v>
      </c>
      <c r="D30">
        <v>357.78201294000002</v>
      </c>
      <c r="E30">
        <v>2.61599994</v>
      </c>
      <c r="F30">
        <v>9.9000003020963209E+37</v>
      </c>
      <c r="G30">
        <v>1.52670002</v>
      </c>
      <c r="H30">
        <v>1134.43005371</v>
      </c>
      <c r="J30" s="2">
        <f>TREND(Calibration!$A$2:$A$4,Calibration!$B$2:$B$4,C30)</f>
        <v>386.33745049910209</v>
      </c>
      <c r="K30" s="2">
        <f>TREND(Calibration!$A$2:$A$4,Calibration!$C$2:$C$4,E30)</f>
        <v>1034.6895812010375</v>
      </c>
      <c r="L30" s="2">
        <f>TREND(Calibration!$A$2:$A$4,Calibration!$D$2:$D$4,G30)</f>
        <v>578.10071613300954</v>
      </c>
    </row>
    <row r="31" spans="1:12" x14ac:dyDescent="0.25">
      <c r="A31">
        <v>145089</v>
      </c>
      <c r="B31">
        <v>14.66300011</v>
      </c>
      <c r="C31">
        <v>0.57569999000000005</v>
      </c>
      <c r="D31">
        <v>978.80401611000002</v>
      </c>
      <c r="E31">
        <v>2.7309999500000002</v>
      </c>
      <c r="F31">
        <v>9.9000003020963209E+37</v>
      </c>
      <c r="G31">
        <v>1.5163999800000001</v>
      </c>
      <c r="H31">
        <v>9.9000003020963209E+37</v>
      </c>
      <c r="J31" s="2">
        <f>TREND(Calibration!$A$2:$A$4,Calibration!$B$2:$B$4,C31)</f>
        <v>377.01069377454741</v>
      </c>
      <c r="K31" s="2">
        <f>TREND(Calibration!$A$2:$A$4,Calibration!$C$2:$C$4,E31)</f>
        <v>1081.0800882154001</v>
      </c>
      <c r="L31" s="2">
        <f>TREND(Calibration!$A$2:$A$4,Calibration!$D$2:$D$4,G31)</f>
        <v>573.84167246915297</v>
      </c>
    </row>
    <row r="32" spans="1:12" x14ac:dyDescent="0.25">
      <c r="A32">
        <v>150090</v>
      </c>
      <c r="B32">
        <v>14.864000320000001</v>
      </c>
      <c r="C32">
        <v>0.57620000999999998</v>
      </c>
      <c r="D32">
        <v>539.16802978999999</v>
      </c>
      <c r="E32">
        <v>2.9523999700000001</v>
      </c>
      <c r="F32">
        <v>9.9000003020963209E+37</v>
      </c>
      <c r="G32">
        <v>1.51479995</v>
      </c>
      <c r="H32">
        <v>9.9000003020963209E+37</v>
      </c>
      <c r="J32" s="2">
        <f>TREND(Calibration!$A$2:$A$4,Calibration!$B$2:$B$4,C32)</f>
        <v>377.31953913199186</v>
      </c>
      <c r="K32" s="2">
        <f>TREND(Calibration!$A$2:$A$4,Calibration!$C$2:$C$4,E32)</f>
        <v>1170.3918994125472</v>
      </c>
      <c r="L32" s="2">
        <f>TREND(Calibration!$A$2:$A$4,Calibration!$D$2:$D$4,G32)</f>
        <v>573.18006361778134</v>
      </c>
    </row>
    <row r="33" spans="1:12" x14ac:dyDescent="0.25">
      <c r="A33">
        <v>155089</v>
      </c>
      <c r="B33">
        <v>14.902999879999999</v>
      </c>
      <c r="C33">
        <v>0.58700001000000002</v>
      </c>
      <c r="D33">
        <v>642.18103026999995</v>
      </c>
      <c r="E33">
        <v>2.6396999399999999</v>
      </c>
      <c r="F33">
        <v>9.9000003020963209E+37</v>
      </c>
      <c r="G33">
        <v>1.52719998</v>
      </c>
      <c r="H33">
        <v>9.9000003020963209E+37</v>
      </c>
      <c r="J33" s="2">
        <f>TREND(Calibration!$A$2:$A$4,Calibration!$B$2:$B$4,C33)</f>
        <v>383.99033202107739</v>
      </c>
      <c r="K33" s="2">
        <f>TREND(Calibration!$A$2:$A$4,Calibration!$C$2:$C$4,E33)</f>
        <v>1044.2500587717821</v>
      </c>
      <c r="L33" s="2">
        <f>TREND(Calibration!$A$2:$A$4,Calibration!$D$2:$D$4,G33)</f>
        <v>578.3074484826102</v>
      </c>
    </row>
    <row r="34" spans="1:12" x14ac:dyDescent="0.25">
      <c r="A34">
        <v>160090</v>
      </c>
      <c r="B34">
        <v>14.760000229999999</v>
      </c>
      <c r="C34">
        <v>0.58539998999999998</v>
      </c>
      <c r="D34">
        <v>653.68103026999995</v>
      </c>
      <c r="E34">
        <v>2.3729000099999999</v>
      </c>
      <c r="F34">
        <v>9.9000003020963209E+37</v>
      </c>
      <c r="G34">
        <v>1.53530002</v>
      </c>
      <c r="H34">
        <v>9.9000003020963209E+37</v>
      </c>
      <c r="J34" s="2">
        <f>TREND(Calibration!$A$2:$A$4,Calibration!$B$2:$B$4,C34)</f>
        <v>383.00205405455932</v>
      </c>
      <c r="K34" s="2">
        <f>TREND(Calibration!$A$2:$A$4,Calibration!$C$2:$C$4,E34)</f>
        <v>936.62412009493789</v>
      </c>
      <c r="L34" s="2">
        <f>TREND(Calibration!$A$2:$A$4,Calibration!$D$2:$D$4,G34)</f>
        <v>581.65679703261435</v>
      </c>
    </row>
    <row r="35" spans="1:12" x14ac:dyDescent="0.25">
      <c r="A35">
        <v>165090</v>
      </c>
      <c r="B35">
        <v>14.59200001</v>
      </c>
      <c r="C35">
        <v>0.59399997999999998</v>
      </c>
      <c r="D35">
        <v>978.40002441000001</v>
      </c>
      <c r="E35">
        <v>2.3610999600000002</v>
      </c>
      <c r="F35">
        <v>9.9000003020963209E+37</v>
      </c>
      <c r="G35">
        <v>1.5397000300000001</v>
      </c>
      <c r="H35">
        <v>9.9000003020963209E+37</v>
      </c>
      <c r="J35" s="2">
        <f>TREND(Calibration!$A$2:$A$4,Calibration!$B$2:$B$4,C35)</f>
        <v>388.31397554883767</v>
      </c>
      <c r="K35" s="2">
        <f>TREND(Calibration!$A$2:$A$4,Calibration!$C$2:$C$4,E35)</f>
        <v>931.86403092368641</v>
      </c>
      <c r="L35" s="2">
        <f>TREND(Calibration!$A$2:$A$4,Calibration!$D$2:$D$4,G35)</f>
        <v>583.47619139529706</v>
      </c>
    </row>
    <row r="36" spans="1:12" x14ac:dyDescent="0.25">
      <c r="A36">
        <v>170091</v>
      </c>
      <c r="B36">
        <v>14.38700008</v>
      </c>
      <c r="C36">
        <v>0.59350002000000002</v>
      </c>
      <c r="D36">
        <v>1032.6140136700001</v>
      </c>
      <c r="E36">
        <v>2.5251998900000001</v>
      </c>
      <c r="F36">
        <v>9.9000003020963209E+37</v>
      </c>
      <c r="G36">
        <v>1.53750002</v>
      </c>
      <c r="H36">
        <v>9.9000003020963209E+37</v>
      </c>
      <c r="J36" s="2">
        <f>TREND(Calibration!$A$2:$A$4,Calibration!$B$2:$B$4,C36)</f>
        <v>388.00516725135373</v>
      </c>
      <c r="K36" s="2">
        <f>TREND(Calibration!$A$2:$A$4,Calibration!$C$2:$C$4,E36)</f>
        <v>998.0612334606376</v>
      </c>
      <c r="L36" s="2">
        <f>TREND(Calibration!$A$2:$A$4,Calibration!$D$2:$D$4,G36)</f>
        <v>582.56649214646677</v>
      </c>
    </row>
    <row r="37" spans="1:12" x14ac:dyDescent="0.25">
      <c r="A37">
        <v>175091</v>
      </c>
      <c r="B37">
        <v>14.23499966</v>
      </c>
      <c r="C37">
        <v>0.59509999000000002</v>
      </c>
      <c r="D37">
        <v>960.93499756000006</v>
      </c>
      <c r="E37">
        <v>2.3599999</v>
      </c>
      <c r="F37">
        <v>9.9000003020963209E+37</v>
      </c>
      <c r="G37">
        <v>1.5283000499999999</v>
      </c>
      <c r="H37">
        <v>9.9000003020963209E+37</v>
      </c>
      <c r="J37" s="2">
        <f>TREND(Calibration!$A$2:$A$4,Calibration!$B$2:$B$4,C37)</f>
        <v>388.9934143345713</v>
      </c>
      <c r="K37" s="2">
        <f>TREND(Calibration!$A$2:$A$4,Calibration!$C$2:$C$4,E37)</f>
        <v>931.4202714740461</v>
      </c>
      <c r="L37" s="2">
        <f>TREND(Calibration!$A$2:$A$4,Calibration!$D$2:$D$4,G37)</f>
        <v>578.76232498438094</v>
      </c>
    </row>
    <row r="38" spans="1:12" x14ac:dyDescent="0.25">
      <c r="A38">
        <v>180091</v>
      </c>
      <c r="B38">
        <v>14.10499954</v>
      </c>
      <c r="C38">
        <v>0.59350002000000002</v>
      </c>
      <c r="D38">
        <v>829.17401123000002</v>
      </c>
      <c r="E38">
        <v>2.1115999200000002</v>
      </c>
      <c r="F38">
        <v>9.9000003020963209E+37</v>
      </c>
      <c r="G38">
        <v>1.5277999600000001</v>
      </c>
      <c r="H38">
        <v>9.9000003020963209E+37</v>
      </c>
      <c r="J38" s="2">
        <f>TREND(Calibration!$A$2:$A$4,Calibration!$B$2:$B$4,C38)</f>
        <v>388.00516725135373</v>
      </c>
      <c r="K38" s="2">
        <f>TREND(Calibration!$A$2:$A$4,Calibration!$C$2:$C$4,E38)</f>
        <v>831.21679310428317</v>
      </c>
      <c r="L38" s="2">
        <f>TREND(Calibration!$A$2:$A$4,Calibration!$D$2:$D$4,G38)</f>
        <v>578.55553888006898</v>
      </c>
    </row>
    <row r="39" spans="1:12" x14ac:dyDescent="0.25">
      <c r="A39">
        <v>185091</v>
      </c>
      <c r="B39">
        <v>14.170000079999999</v>
      </c>
      <c r="C39">
        <v>0.59399997999999998</v>
      </c>
      <c r="D39">
        <v>717.96398925999995</v>
      </c>
      <c r="E39">
        <v>2.3659000400000001</v>
      </c>
      <c r="F39">
        <v>9.9000003020963209E+37</v>
      </c>
      <c r="G39">
        <v>1.52349997</v>
      </c>
      <c r="H39">
        <v>1109.1600341799999</v>
      </c>
      <c r="J39" s="2">
        <f>TREND(Calibration!$A$2:$A$4,Calibration!$B$2:$B$4,C39)</f>
        <v>388.31397554883767</v>
      </c>
      <c r="K39" s="2">
        <f>TREND(Calibration!$A$2:$A$4,Calibration!$C$2:$C$4,E39)</f>
        <v>933.80036245017493</v>
      </c>
      <c r="L39" s="2">
        <f>TREND(Calibration!$A$2:$A$4,Calibration!$D$2:$D$4,G39)</f>
        <v>576.77750256524428</v>
      </c>
    </row>
    <row r="40" spans="1:12" x14ac:dyDescent="0.25">
      <c r="A40">
        <v>190091</v>
      </c>
      <c r="B40">
        <v>14.305999760000001</v>
      </c>
      <c r="C40">
        <v>0.59460002000000001</v>
      </c>
      <c r="D40">
        <v>868.55902100000003</v>
      </c>
      <c r="E40">
        <v>2.45120001</v>
      </c>
      <c r="F40">
        <v>9.9000003020963209E+37</v>
      </c>
      <c r="G40">
        <v>1.5293999899999999</v>
      </c>
      <c r="H40">
        <v>9.9000003020963209E+37</v>
      </c>
      <c r="J40" s="2">
        <f>TREND(Calibration!$A$2:$A$4,Calibration!$B$2:$B$4,C40)</f>
        <v>388.68459986042723</v>
      </c>
      <c r="K40" s="2">
        <f>TREND(Calibration!$A$2:$A$4,Calibration!$C$2:$C$4,E40)</f>
        <v>968.21000168942294</v>
      </c>
      <c r="L40" s="2">
        <f>TREND(Calibration!$A$2:$A$4,Calibration!$D$2:$D$4,G40)</f>
        <v>579.21714773144038</v>
      </c>
    </row>
    <row r="41" spans="1:12" x14ac:dyDescent="0.25">
      <c r="A41">
        <v>195091</v>
      </c>
      <c r="B41">
        <v>14.46800041</v>
      </c>
      <c r="C41">
        <v>0.58920002000000005</v>
      </c>
      <c r="D41">
        <v>586.16802978999999</v>
      </c>
      <c r="E41">
        <v>2.4128999699999998</v>
      </c>
      <c r="F41">
        <v>9.9000003020963209E+37</v>
      </c>
      <c r="G41">
        <v>1.5283000499999999</v>
      </c>
      <c r="H41">
        <v>9.9000003020963209E+37</v>
      </c>
      <c r="J41" s="2">
        <f>TREND(Calibration!$A$2:$A$4,Calibration!$B$2:$B$4,C41)</f>
        <v>385.34920341588452</v>
      </c>
      <c r="K41" s="2">
        <f>TREND(Calibration!$A$2:$A$4,Calibration!$C$2:$C$4,E41)</f>
        <v>952.75993108273019</v>
      </c>
      <c r="L41" s="2">
        <f>TREND(Calibration!$A$2:$A$4,Calibration!$D$2:$D$4,G41)</f>
        <v>578.76232498438094</v>
      </c>
    </row>
    <row r="42" spans="1:12" x14ac:dyDescent="0.25">
      <c r="A42">
        <v>200091</v>
      </c>
      <c r="B42">
        <v>14.63099957</v>
      </c>
      <c r="C42">
        <v>0.58969998000000001</v>
      </c>
      <c r="D42">
        <v>455.38400268999999</v>
      </c>
      <c r="E42">
        <v>2.4458000700000002</v>
      </c>
      <c r="F42">
        <v>9.9000003020963209E+37</v>
      </c>
      <c r="G42">
        <v>1.5202000099999999</v>
      </c>
      <c r="H42">
        <v>9.9000003020963209E+37</v>
      </c>
      <c r="J42" s="2">
        <f>TREND(Calibration!$A$2:$A$4,Calibration!$B$2:$B$4,C42)</f>
        <v>385.65801171336847</v>
      </c>
      <c r="K42" s="2">
        <f>TREND(Calibration!$A$2:$A$4,Calibration!$C$2:$C$4,E42)</f>
        <v>966.03168923147518</v>
      </c>
      <c r="L42" s="2">
        <f>TREND(Calibration!$A$2:$A$4,Calibration!$D$2:$D$4,G42)</f>
        <v>575.41297643437679</v>
      </c>
    </row>
    <row r="43" spans="1:12" x14ac:dyDescent="0.25">
      <c r="A43">
        <v>205091</v>
      </c>
      <c r="B43">
        <v>14.65699959</v>
      </c>
      <c r="C43">
        <v>0.58539998999999998</v>
      </c>
      <c r="D43">
        <v>532.54797363</v>
      </c>
      <c r="E43">
        <v>2.6229999099999999</v>
      </c>
      <c r="F43">
        <v>9.9000003020963209E+37</v>
      </c>
      <c r="G43">
        <v>1.52180004</v>
      </c>
      <c r="H43">
        <v>9.9000003020963209E+37</v>
      </c>
      <c r="J43" s="2">
        <f>TREND(Calibration!$A$2:$A$4,Calibration!$B$2:$B$4,C43)</f>
        <v>383.00205405455932</v>
      </c>
      <c r="K43" s="2">
        <f>TREND(Calibration!$A$2:$A$4,Calibration!$C$2:$C$4,E43)</f>
        <v>1037.5133388458005</v>
      </c>
      <c r="L43" s="2">
        <f>TREND(Calibration!$A$2:$A$4,Calibration!$D$2:$D$4,G43)</f>
        <v>576.0745852857483</v>
      </c>
    </row>
    <row r="44" spans="1:12" x14ac:dyDescent="0.25">
      <c r="A44">
        <v>210091</v>
      </c>
      <c r="B44">
        <v>14.61100006</v>
      </c>
      <c r="C44">
        <v>0.58380001999999998</v>
      </c>
      <c r="D44">
        <v>463.81900023999998</v>
      </c>
      <c r="E44">
        <v>2.6440000499999998</v>
      </c>
      <c r="F44">
        <v>9.9000003020963209E+37</v>
      </c>
      <c r="G44">
        <v>1.5262000600000001</v>
      </c>
      <c r="H44">
        <v>9.9000003020963209E+37</v>
      </c>
      <c r="J44" s="2">
        <f>TREND(Calibration!$A$2:$A$4,Calibration!$B$2:$B$4,C44)</f>
        <v>382.01380697134175</v>
      </c>
      <c r="K44" s="2">
        <f>TREND(Calibration!$A$2:$A$4,Calibration!$C$2:$C$4,E44)</f>
        <v>1045.9847045610957</v>
      </c>
      <c r="L44" s="2">
        <f>TREND(Calibration!$A$2:$A$4,Calibration!$D$2:$D$4,G44)</f>
        <v>577.89398378340877</v>
      </c>
    </row>
    <row r="45" spans="1:12" x14ac:dyDescent="0.25">
      <c r="A45">
        <v>215091</v>
      </c>
      <c r="B45">
        <v>14.480999949999999</v>
      </c>
      <c r="C45">
        <v>0.58380001999999998</v>
      </c>
      <c r="D45">
        <v>632.16400146000001</v>
      </c>
      <c r="E45">
        <v>2.3998999599999999</v>
      </c>
      <c r="F45">
        <v>1137.1560058600001</v>
      </c>
      <c r="G45">
        <v>1.5397000300000001</v>
      </c>
      <c r="H45">
        <v>9.9000003020963209E+37</v>
      </c>
      <c r="J45" s="2">
        <f>TREND(Calibration!$A$2:$A$4,Calibration!$B$2:$B$4,C45)</f>
        <v>382.01380697134175</v>
      </c>
      <c r="K45" s="2">
        <f>TREND(Calibration!$A$2:$A$4,Calibration!$C$2:$C$4,E45)</f>
        <v>947.51578323359718</v>
      </c>
      <c r="L45" s="2">
        <f>TREND(Calibration!$A$2:$A$4,Calibration!$D$2:$D$4,G45)</f>
        <v>583.47619139529706</v>
      </c>
    </row>
    <row r="46" spans="1:12" x14ac:dyDescent="0.25">
      <c r="A46">
        <v>220091</v>
      </c>
      <c r="B46">
        <v>14.3579998</v>
      </c>
      <c r="C46">
        <v>0.58219999</v>
      </c>
      <c r="D46">
        <v>825.91400146000001</v>
      </c>
      <c r="E46">
        <v>2.5058000100000002</v>
      </c>
      <c r="F46">
        <v>932.49798583999996</v>
      </c>
      <c r="G46">
        <v>1.5402</v>
      </c>
      <c r="H46">
        <v>9.9000003020963209E+37</v>
      </c>
      <c r="J46" s="2">
        <f>TREND(Calibration!$A$2:$A$4,Calibration!$B$2:$B$4,C46)</f>
        <v>381.02552282816362</v>
      </c>
      <c r="K46" s="2">
        <f>TREND(Calibration!$A$2:$A$4,Calibration!$C$2:$C$4,E46)</f>
        <v>990.23540571316357</v>
      </c>
      <c r="L46" s="2">
        <f>TREND(Calibration!$A$2:$A$4,Calibration!$D$2:$D$4,G46)</f>
        <v>583.68292787987559</v>
      </c>
    </row>
    <row r="47" spans="1:12" x14ac:dyDescent="0.25">
      <c r="A47">
        <v>225091</v>
      </c>
      <c r="B47">
        <v>14.24100018</v>
      </c>
      <c r="C47">
        <v>0.58319997999999995</v>
      </c>
      <c r="D47">
        <v>963.24401854999996</v>
      </c>
      <c r="E47">
        <v>2.6451001199999999</v>
      </c>
      <c r="F47">
        <v>937.96301270000004</v>
      </c>
      <c r="G47">
        <v>1.5336999899999999</v>
      </c>
      <c r="H47">
        <v>9.9000003020963209E+37</v>
      </c>
      <c r="J47" s="2">
        <f>TREND(Calibration!$A$2:$A$4,Calibration!$B$2:$B$4,C47)</f>
        <v>381.6431826597522</v>
      </c>
      <c r="K47" s="2">
        <f>TREND(Calibration!$A$2:$A$4,Calibration!$C$2:$C$4,E47)</f>
        <v>1046.4284680446926</v>
      </c>
      <c r="L47" s="2">
        <f>TREND(Calibration!$A$2:$A$4,Calibration!$D$2:$D$4,G47)</f>
        <v>580.99518818124284</v>
      </c>
    </row>
    <row r="48" spans="1:12" x14ac:dyDescent="0.25">
      <c r="A48">
        <v>230091</v>
      </c>
      <c r="B48">
        <v>14.199000359999999</v>
      </c>
      <c r="C48">
        <v>0.58219999</v>
      </c>
      <c r="D48">
        <v>921.58599853999999</v>
      </c>
      <c r="E48">
        <v>2.6489000300000001</v>
      </c>
      <c r="F48">
        <v>870.32397461000005</v>
      </c>
      <c r="G48">
        <v>1.5305000499999999</v>
      </c>
      <c r="H48">
        <v>9.9000003020963209E+37</v>
      </c>
      <c r="J48" s="2">
        <f>TREND(Calibration!$A$2:$A$4,Calibration!$B$2:$B$4,C48)</f>
        <v>381.02552282816362</v>
      </c>
      <c r="K48" s="2">
        <f>TREND(Calibration!$A$2:$A$4,Calibration!$C$2:$C$4,E48)</f>
        <v>1047.9613353158256</v>
      </c>
      <c r="L48" s="2">
        <f>TREND(Calibration!$A$2:$A$4,Calibration!$D$2:$D$4,G48)</f>
        <v>579.67202009823336</v>
      </c>
    </row>
    <row r="49" spans="1:12" x14ac:dyDescent="0.25">
      <c r="A49">
        <v>235091</v>
      </c>
      <c r="B49">
        <v>14.27000046</v>
      </c>
      <c r="C49">
        <v>0.58380001999999998</v>
      </c>
      <c r="D49">
        <v>774.13098145000004</v>
      </c>
      <c r="E49">
        <v>2.6094999300000001</v>
      </c>
      <c r="F49">
        <v>1051.5670166</v>
      </c>
      <c r="G49">
        <v>1.5418000199999999</v>
      </c>
      <c r="H49">
        <v>9.9000003020963209E+37</v>
      </c>
      <c r="J49" s="2">
        <f>TREND(Calibration!$A$2:$A$4,Calibration!$B$2:$B$4,C49)</f>
        <v>382.01380697134175</v>
      </c>
      <c r="K49" s="2">
        <f>TREND(Calibration!$A$2:$A$4,Calibration!$C$2:$C$4,E49)</f>
        <v>1032.0675052594927</v>
      </c>
      <c r="L49" s="2">
        <f>TREND(Calibration!$A$2:$A$4,Calibration!$D$2:$D$4,G49)</f>
        <v>584.34453259626923</v>
      </c>
    </row>
    <row r="50" spans="1:12" x14ac:dyDescent="0.25">
      <c r="A50">
        <v>240091</v>
      </c>
      <c r="B50">
        <v>14.3579998</v>
      </c>
      <c r="C50">
        <v>0.57620000999999998</v>
      </c>
      <c r="D50">
        <v>938.59997558999999</v>
      </c>
      <c r="E50">
        <v>2.48200011</v>
      </c>
      <c r="F50">
        <v>913.10900878999996</v>
      </c>
      <c r="G50">
        <v>1.5440000300000001</v>
      </c>
      <c r="H50">
        <v>9.9000003020963209E+37</v>
      </c>
      <c r="J50" s="2">
        <f>TREND(Calibration!$A$2:$A$4,Calibration!$B$2:$B$4,C50)</f>
        <v>377.31953913199186</v>
      </c>
      <c r="K50" s="2">
        <f>TREND(Calibration!$A$2:$A$4,Calibration!$C$2:$C$4,E50)</f>
        <v>980.63462891417771</v>
      </c>
      <c r="L50" s="2">
        <f>TREND(Calibration!$A$2:$A$4,Calibration!$D$2:$D$4,G50)</f>
        <v>585.25423184509953</v>
      </c>
    </row>
    <row r="51" spans="1:12" x14ac:dyDescent="0.25">
      <c r="A51">
        <v>245091</v>
      </c>
      <c r="B51">
        <v>14.46800041</v>
      </c>
      <c r="C51">
        <v>0.58380001999999998</v>
      </c>
      <c r="D51">
        <v>1184.5350341799999</v>
      </c>
      <c r="E51">
        <v>2.7985000599999998</v>
      </c>
      <c r="F51">
        <v>1329.4620361299999</v>
      </c>
      <c r="G51">
        <v>1.5440000300000001</v>
      </c>
      <c r="H51">
        <v>9.9000003020963209E+37</v>
      </c>
      <c r="J51" s="2">
        <f>TREND(Calibration!$A$2:$A$4,Calibration!$B$2:$B$4,C51)</f>
        <v>382.01380697134175</v>
      </c>
      <c r="K51" s="2">
        <f>TREND(Calibration!$A$2:$A$4,Calibration!$C$2:$C$4,E51)</f>
        <v>1108.3093408600323</v>
      </c>
      <c r="L51" s="2">
        <f>TREND(Calibration!$A$2:$A$4,Calibration!$D$2:$D$4,G51)</f>
        <v>585.25423184509953</v>
      </c>
    </row>
    <row r="52" spans="1:12" x14ac:dyDescent="0.25">
      <c r="A52">
        <v>250091</v>
      </c>
      <c r="B52">
        <v>14.536000250000001</v>
      </c>
      <c r="C52">
        <v>0.58270001000000005</v>
      </c>
      <c r="D52">
        <v>1129.1300048799999</v>
      </c>
      <c r="E52">
        <v>2.6947999</v>
      </c>
      <c r="F52">
        <v>1343.3239746100001</v>
      </c>
      <c r="G52">
        <v>1.5440000300000001</v>
      </c>
      <c r="H52">
        <v>9.9000003020963209E+37</v>
      </c>
      <c r="J52" s="2">
        <f>TREND(Calibration!$A$2:$A$4,Calibration!$B$2:$B$4,C52)</f>
        <v>381.33436818560818</v>
      </c>
      <c r="K52" s="2">
        <f>TREND(Calibration!$A$2:$A$4,Calibration!$C$2:$C$4,E52)</f>
        <v>1066.4771444987407</v>
      </c>
      <c r="L52" s="2">
        <f>TREND(Calibration!$A$2:$A$4,Calibration!$D$2:$D$4,G52)</f>
        <v>585.25423184509953</v>
      </c>
    </row>
    <row r="53" spans="1:12" x14ac:dyDescent="0.25">
      <c r="A53">
        <v>255091</v>
      </c>
      <c r="B53">
        <v>14.52000046</v>
      </c>
      <c r="C53">
        <v>0.58219999</v>
      </c>
      <c r="D53">
        <v>1305.37597656</v>
      </c>
      <c r="E53">
        <v>2.6084001099999998</v>
      </c>
      <c r="F53">
        <v>1212.61206055</v>
      </c>
      <c r="G53">
        <v>1.5450999700000001</v>
      </c>
      <c r="H53">
        <v>9.9000003020963209E+37</v>
      </c>
      <c r="J53" s="2">
        <f>TREND(Calibration!$A$2:$A$4,Calibration!$B$2:$B$4,C53)</f>
        <v>381.02552282816362</v>
      </c>
      <c r="K53" s="2">
        <f>TREND(Calibration!$A$2:$A$4,Calibration!$C$2:$C$4,E53)</f>
        <v>1031.6238426248151</v>
      </c>
      <c r="L53" s="2">
        <f>TREND(Calibration!$A$2:$A$4,Calibration!$D$2:$D$4,G53)</f>
        <v>585.70905459215896</v>
      </c>
    </row>
    <row r="54" spans="1:12" x14ac:dyDescent="0.25">
      <c r="A54">
        <v>260091</v>
      </c>
      <c r="B54">
        <v>14.42300034</v>
      </c>
      <c r="C54">
        <v>0.58649998999999997</v>
      </c>
      <c r="D54">
        <v>1040.9350585899999</v>
      </c>
      <c r="E54">
        <v>2.6342999900000001</v>
      </c>
      <c r="F54">
        <v>9.9000003020963209E+37</v>
      </c>
      <c r="G54">
        <v>1.5440000300000001</v>
      </c>
      <c r="H54">
        <v>9.9000003020963209E+37</v>
      </c>
      <c r="J54" s="2">
        <f>TREND(Calibration!$A$2:$A$4,Calibration!$B$2:$B$4,C54)</f>
        <v>383.68148666363282</v>
      </c>
      <c r="K54" s="2">
        <f>TREND(Calibration!$A$2:$A$4,Calibration!$C$2:$C$4,E54)</f>
        <v>1042.0717422798773</v>
      </c>
      <c r="L54" s="2">
        <f>TREND(Calibration!$A$2:$A$4,Calibration!$D$2:$D$4,G54)</f>
        <v>585.25423184509953</v>
      </c>
    </row>
    <row r="55" spans="1:12" x14ac:dyDescent="0.25">
      <c r="A55">
        <v>265091</v>
      </c>
      <c r="B55">
        <v>14.28299999</v>
      </c>
      <c r="C55">
        <v>0.58219999</v>
      </c>
      <c r="D55">
        <v>1121.9050293</v>
      </c>
      <c r="E55">
        <v>2.6500001000000002</v>
      </c>
      <c r="F55">
        <v>9.9000003020963209E+37</v>
      </c>
      <c r="G55">
        <v>1.5336999899999999</v>
      </c>
      <c r="H55">
        <v>9.9000003020963209E+37</v>
      </c>
      <c r="J55" s="2">
        <f>TREND(Calibration!$A$2:$A$4,Calibration!$B$2:$B$4,C55)</f>
        <v>381.02552282816362</v>
      </c>
      <c r="K55" s="2">
        <f>TREND(Calibration!$A$2:$A$4,Calibration!$C$2:$C$4,E55)</f>
        <v>1048.4050987994226</v>
      </c>
      <c r="L55" s="2">
        <f>TREND(Calibration!$A$2:$A$4,Calibration!$D$2:$D$4,G55)</f>
        <v>580.99518818124284</v>
      </c>
    </row>
    <row r="56" spans="1:12" x14ac:dyDescent="0.25">
      <c r="A56">
        <v>270091</v>
      </c>
      <c r="B56">
        <v>14.14099979</v>
      </c>
      <c r="C56">
        <v>0.58490001999999996</v>
      </c>
      <c r="D56">
        <v>1054.9659423799999</v>
      </c>
      <c r="E56">
        <v>2.3924000300000001</v>
      </c>
      <c r="F56">
        <v>9.9000003020963209E+37</v>
      </c>
      <c r="G56">
        <v>1.5326000500000001</v>
      </c>
      <c r="H56">
        <v>9.9000003020963209E+37</v>
      </c>
      <c r="J56" s="2">
        <f>TREND(Calibration!$A$2:$A$4,Calibration!$B$2:$B$4,C56)</f>
        <v>382.69323958041525</v>
      </c>
      <c r="K56" s="2">
        <f>TREND(Calibration!$A$2:$A$4,Calibration!$C$2:$C$4,E56)</f>
        <v>944.49034388561608</v>
      </c>
      <c r="L56" s="2">
        <f>TREND(Calibration!$A$2:$A$4,Calibration!$D$2:$D$4,G56)</f>
        <v>580.54036543418351</v>
      </c>
    </row>
    <row r="57" spans="1:12" x14ac:dyDescent="0.25">
      <c r="A57">
        <v>275092</v>
      </c>
      <c r="B57">
        <v>14.199000359999999</v>
      </c>
      <c r="C57">
        <v>0.58319997999999995</v>
      </c>
      <c r="D57">
        <v>1262.3249511700001</v>
      </c>
      <c r="E57">
        <v>2.2908999900000002</v>
      </c>
      <c r="F57">
        <v>964.67102050999995</v>
      </c>
      <c r="G57">
        <v>1.5316000000000001</v>
      </c>
      <c r="H57">
        <v>9.9000003020963209E+37</v>
      </c>
      <c r="J57" s="2">
        <f>TREND(Calibration!$A$2:$A$4,Calibration!$B$2:$B$4,C57)</f>
        <v>381.6431826597522</v>
      </c>
      <c r="K57" s="2">
        <f>TREND(Calibration!$A$2:$A$4,Calibration!$C$2:$C$4,E57)</f>
        <v>903.54566642360464</v>
      </c>
      <c r="L57" s="2">
        <f>TREND(Calibration!$A$2:$A$4,Calibration!$D$2:$D$4,G57)</f>
        <v>580.12684698027067</v>
      </c>
    </row>
    <row r="58" spans="1:12" x14ac:dyDescent="0.25">
      <c r="A58">
        <v>280091</v>
      </c>
      <c r="B58">
        <v>14.309000019999999</v>
      </c>
      <c r="C58">
        <v>0.58319997999999995</v>
      </c>
      <c r="D58">
        <v>1120.47497559</v>
      </c>
      <c r="E58">
        <v>2.2660000299999998</v>
      </c>
      <c r="F58">
        <v>9.9000003020963209E+37</v>
      </c>
      <c r="G58">
        <v>1.5262000600000001</v>
      </c>
      <c r="H58">
        <v>9.9000003020963209E+37</v>
      </c>
      <c r="J58" s="2">
        <f>TREND(Calibration!$A$2:$A$4,Calibration!$B$2:$B$4,C58)</f>
        <v>381.6431826597522</v>
      </c>
      <c r="K58" s="2">
        <f>TREND(Calibration!$A$2:$A$4,Calibration!$C$2:$C$4,E58)</f>
        <v>893.50113017497858</v>
      </c>
      <c r="L58" s="2">
        <f>TREND(Calibration!$A$2:$A$4,Calibration!$D$2:$D$4,G58)</f>
        <v>577.89398378340877</v>
      </c>
    </row>
    <row r="59" spans="1:12" x14ac:dyDescent="0.25">
      <c r="A59">
        <v>285091</v>
      </c>
      <c r="B59">
        <v>14.42300034</v>
      </c>
      <c r="C59">
        <v>0.57620000999999998</v>
      </c>
      <c r="D59">
        <v>9.9000003020963209E+37</v>
      </c>
      <c r="E59">
        <v>2.4414999499999999</v>
      </c>
      <c r="F59">
        <v>671.00201416000004</v>
      </c>
      <c r="G59">
        <v>1.52719998</v>
      </c>
      <c r="H59">
        <v>9.9000003020963209E+37</v>
      </c>
      <c r="J59" s="2">
        <f>TREND(Calibration!$A$2:$A$4,Calibration!$B$2:$B$4,C59)</f>
        <v>377.31953913199186</v>
      </c>
      <c r="K59" s="2">
        <f>TREND(Calibration!$A$2:$A$4,Calibration!$C$2:$C$4,E59)</f>
        <v>964.29703940820457</v>
      </c>
      <c r="L59" s="2">
        <f>TREND(Calibration!$A$2:$A$4,Calibration!$D$2:$D$4,G59)</f>
        <v>578.3074484826102</v>
      </c>
    </row>
    <row r="60" spans="1:12" x14ac:dyDescent="0.25">
      <c r="A60">
        <v>290091</v>
      </c>
      <c r="B60">
        <v>14.614000320000001</v>
      </c>
      <c r="C60">
        <v>0.58109999000000001</v>
      </c>
      <c r="D60">
        <v>711.57800293000003</v>
      </c>
      <c r="E60">
        <v>2.2379000200000001</v>
      </c>
      <c r="F60">
        <v>810.33697510000002</v>
      </c>
      <c r="G60">
        <v>1.5255999600000001</v>
      </c>
      <c r="H60">
        <v>1297.6920166</v>
      </c>
      <c r="J60" s="2">
        <f>TREND(Calibration!$A$2:$A$4,Calibration!$B$2:$B$4,C60)</f>
        <v>380.34609021909012</v>
      </c>
      <c r="K60" s="2">
        <f>TREND(Calibration!$A$2:$A$4,Calibration!$C$2:$C$4,E60)</f>
        <v>882.16570758667922</v>
      </c>
      <c r="L60" s="2">
        <f>TREND(Calibration!$A$2:$A$4,Calibration!$D$2:$D$4,G60)</f>
        <v>577.64584376621656</v>
      </c>
    </row>
    <row r="61" spans="1:12" x14ac:dyDescent="0.25">
      <c r="A61">
        <v>295092</v>
      </c>
      <c r="B61">
        <v>14.652999879999999</v>
      </c>
      <c r="C61">
        <v>0.59570003000000005</v>
      </c>
      <c r="D61">
        <v>634.47100829999999</v>
      </c>
      <c r="E61">
        <v>2.1542000799999999</v>
      </c>
      <c r="F61">
        <v>1330.2669677700001</v>
      </c>
      <c r="G61">
        <v>1.52289999</v>
      </c>
      <c r="H61">
        <v>1210.44104004</v>
      </c>
      <c r="J61" s="2">
        <f>TREND(Calibration!$A$2:$A$4,Calibration!$B$2:$B$4,C61)</f>
        <v>389.36403864616085</v>
      </c>
      <c r="K61" s="2">
        <f>TREND(Calibration!$A$2:$A$4,Calibration!$C$2:$C$4,E61)</f>
        <v>848.40151353424619</v>
      </c>
      <c r="L61" s="2">
        <f>TREND(Calibration!$A$2:$A$4,Calibration!$D$2:$D$4,G61)</f>
        <v>576.52941216778549</v>
      </c>
    </row>
    <row r="62" spans="1:12" x14ac:dyDescent="0.25">
      <c r="A62">
        <v>300093</v>
      </c>
      <c r="B62">
        <v>14.480999949999999</v>
      </c>
      <c r="C62">
        <v>0.58649998999999997</v>
      </c>
      <c r="D62">
        <v>9.9000003020963209E+37</v>
      </c>
      <c r="E62">
        <v>2.7753000299999999</v>
      </c>
      <c r="F62">
        <v>1346.8850097699999</v>
      </c>
      <c r="G62">
        <v>1.52180004</v>
      </c>
      <c r="H62">
        <v>9.9000003020963209E+37</v>
      </c>
      <c r="J62" s="2">
        <f>TREND(Calibration!$A$2:$A$4,Calibration!$B$2:$B$4,C62)</f>
        <v>383.68148666363282</v>
      </c>
      <c r="K62" s="2">
        <f>TREND(Calibration!$A$2:$A$4,Calibration!$C$2:$C$4,E62)</f>
        <v>1098.9505490264628</v>
      </c>
      <c r="L62" s="2">
        <f>TREND(Calibration!$A$2:$A$4,Calibration!$D$2:$D$4,G62)</f>
        <v>576.0745852857483</v>
      </c>
    </row>
    <row r="63" spans="1:12" x14ac:dyDescent="0.25">
      <c r="A63">
        <v>305092</v>
      </c>
      <c r="B63">
        <v>14.335000040000001</v>
      </c>
      <c r="C63">
        <v>0.57950002</v>
      </c>
      <c r="D63">
        <v>798.72998046999999</v>
      </c>
      <c r="E63">
        <v>2.7169001100000001</v>
      </c>
      <c r="F63">
        <v>9.9000003020963209E+37</v>
      </c>
      <c r="G63">
        <v>1.51970005</v>
      </c>
      <c r="H63">
        <v>9.9000003020963209E+37</v>
      </c>
      <c r="J63" s="2">
        <f>TREND(Calibration!$A$2:$A$4,Calibration!$B$2:$B$4,C63)</f>
        <v>379.35784313587254</v>
      </c>
      <c r="K63" s="2">
        <f>TREND(Calibration!$A$2:$A$4,Calibration!$C$2:$C$4,E63)</f>
        <v>1075.3922736976328</v>
      </c>
      <c r="L63" s="2">
        <f>TREND(Calibration!$A$2:$A$4,Calibration!$D$2:$D$4,G63)</f>
        <v>575.20624408477602</v>
      </c>
    </row>
    <row r="64" spans="1:12" x14ac:dyDescent="0.25">
      <c r="A64">
        <v>310092</v>
      </c>
      <c r="B64">
        <v>14.260999679999999</v>
      </c>
      <c r="C64">
        <v>0.59030002000000004</v>
      </c>
      <c r="D64">
        <v>291.92599487000001</v>
      </c>
      <c r="E64">
        <v>2.6974999899999998</v>
      </c>
      <c r="F64">
        <v>9.9000003020963209E+37</v>
      </c>
      <c r="G64">
        <v>1.52670002</v>
      </c>
      <c r="H64">
        <v>1202.3459472699999</v>
      </c>
      <c r="J64" s="2">
        <f>TREND(Calibration!$A$2:$A$4,Calibration!$B$2:$B$4,C64)</f>
        <v>386.02863602495802</v>
      </c>
      <c r="K64" s="2">
        <f>TREND(Calibration!$A$2:$A$4,Calibration!$C$2:$C$4,E64)</f>
        <v>1067.5663491351959</v>
      </c>
      <c r="L64" s="2">
        <f>TREND(Calibration!$A$2:$A$4,Calibration!$D$2:$D$4,G64)</f>
        <v>578.10071613300954</v>
      </c>
    </row>
    <row r="65" spans="1:12" x14ac:dyDescent="0.25">
      <c r="A65">
        <v>315091</v>
      </c>
      <c r="B65">
        <v>14.086000439999999</v>
      </c>
      <c r="C65">
        <v>0.59130000999999999</v>
      </c>
      <c r="D65">
        <v>944.80401611000002</v>
      </c>
      <c r="E65">
        <v>2.5474000000000001</v>
      </c>
      <c r="F65">
        <v>9.9000003020963209E+37</v>
      </c>
      <c r="G65">
        <v>1.53100002</v>
      </c>
      <c r="H65">
        <v>9.9000003020963209E+37</v>
      </c>
      <c r="J65" s="2">
        <f>TREND(Calibration!$A$2:$A$4,Calibration!$B$2:$B$4,C65)</f>
        <v>386.64629585654654</v>
      </c>
      <c r="K65" s="2">
        <f>TREND(Calibration!$A$2:$A$4,Calibration!$C$2:$C$4,E65)</f>
        <v>1007.0166618877709</v>
      </c>
      <c r="L65" s="2">
        <f>TREND(Calibration!$A$2:$A$4,Calibration!$D$2:$D$4,G65)</f>
        <v>579.87875658281189</v>
      </c>
    </row>
    <row r="66" spans="1:12" x14ac:dyDescent="0.25">
      <c r="A66">
        <v>320093</v>
      </c>
      <c r="B66">
        <v>14.00399971</v>
      </c>
      <c r="C66">
        <v>0.58700001000000002</v>
      </c>
      <c r="D66">
        <v>961.18902588000003</v>
      </c>
      <c r="E66">
        <v>2.3935000899999999</v>
      </c>
      <c r="F66">
        <v>9.9000003020963209E+37</v>
      </c>
      <c r="G66">
        <v>1.53209996</v>
      </c>
      <c r="H66">
        <v>9.9000003020963209E+37</v>
      </c>
      <c r="J66" s="2">
        <f>TREND(Calibration!$A$2:$A$4,Calibration!$B$2:$B$4,C66)</f>
        <v>383.99033202107739</v>
      </c>
      <c r="K66" s="2">
        <f>TREND(Calibration!$A$2:$A$4,Calibration!$C$2:$C$4,E66)</f>
        <v>944.93410333525617</v>
      </c>
      <c r="L66" s="2">
        <f>TREND(Calibration!$A$2:$A$4,Calibration!$D$2:$D$4,G66)</f>
        <v>580.33357932987144</v>
      </c>
    </row>
    <row r="67" spans="1:12" x14ac:dyDescent="0.25">
      <c r="A67">
        <v>325092</v>
      </c>
      <c r="B67">
        <v>14.07900047</v>
      </c>
      <c r="C67">
        <v>0.58270001000000005</v>
      </c>
      <c r="D67">
        <v>703.26000977000001</v>
      </c>
      <c r="E67">
        <v>2.33949995</v>
      </c>
      <c r="F67">
        <v>9.9000003020963209E+37</v>
      </c>
      <c r="G67">
        <v>1.53429997</v>
      </c>
      <c r="H67">
        <v>1250.26501465</v>
      </c>
      <c r="J67" s="2">
        <f>TREND(Calibration!$A$2:$A$4,Calibration!$B$2:$B$4,C67)</f>
        <v>381.33436818560818</v>
      </c>
      <c r="K67" s="2">
        <f>TREND(Calibration!$A$2:$A$4,Calibration!$C$2:$C$4,E67)</f>
        <v>923.15068024297511</v>
      </c>
      <c r="L67" s="2">
        <f>TREND(Calibration!$A$2:$A$4,Calibration!$D$2:$D$4,G67)</f>
        <v>581.24327857870162</v>
      </c>
    </row>
    <row r="68" spans="1:12" x14ac:dyDescent="0.25">
      <c r="A68">
        <v>330092</v>
      </c>
      <c r="B68">
        <v>14.27999973</v>
      </c>
      <c r="C68">
        <v>0.58270001000000005</v>
      </c>
      <c r="D68">
        <v>508.92001342999998</v>
      </c>
      <c r="E68">
        <v>2.7407000099999999</v>
      </c>
      <c r="F68">
        <v>9.9000003020963209E+37</v>
      </c>
      <c r="G68">
        <v>1.5283000499999999</v>
      </c>
      <c r="H68">
        <v>9.9000003020963209E+37</v>
      </c>
      <c r="J68" s="2">
        <f>TREND(Calibration!$A$2:$A$4,Calibration!$B$2:$B$4,C68)</f>
        <v>381.33436818560818</v>
      </c>
      <c r="K68" s="2">
        <f>TREND(Calibration!$A$2:$A$4,Calibration!$C$2:$C$4,E68)</f>
        <v>1084.9930504966185</v>
      </c>
      <c r="L68" s="2">
        <f>TREND(Calibration!$A$2:$A$4,Calibration!$D$2:$D$4,G68)</f>
        <v>578.76232498438094</v>
      </c>
    </row>
    <row r="69" spans="1:12" x14ac:dyDescent="0.25">
      <c r="A69">
        <v>335092</v>
      </c>
      <c r="B69">
        <v>14.45199966</v>
      </c>
      <c r="C69">
        <v>0.58759998999999996</v>
      </c>
      <c r="D69">
        <v>519.80499268000005</v>
      </c>
      <c r="E69">
        <v>2.6689000100000002</v>
      </c>
      <c r="F69">
        <v>9.9000003020963209E+37</v>
      </c>
      <c r="G69">
        <v>1.5245000099999999</v>
      </c>
      <c r="H69">
        <v>9.9000003020963209E+37</v>
      </c>
      <c r="J69" s="2">
        <f>TREND(Calibration!$A$2:$A$4,Calibration!$B$2:$B$4,C69)</f>
        <v>384.36091927270638</v>
      </c>
      <c r="K69" s="2">
        <f>TREND(Calibration!$A$2:$A$4,Calibration!$C$2:$C$4,E69)</f>
        <v>1056.0292408097218</v>
      </c>
      <c r="L69" s="2">
        <f>TREND(Calibration!$A$2:$A$4,Calibration!$D$2:$D$4,G69)</f>
        <v>577.19101688417925</v>
      </c>
    </row>
    <row r="70" spans="1:12" x14ac:dyDescent="0.25">
      <c r="A70">
        <v>340092</v>
      </c>
      <c r="B70">
        <v>14.559000019999999</v>
      </c>
      <c r="C70">
        <v>0.58649998999999997</v>
      </c>
      <c r="D70">
        <v>650.20697021000001</v>
      </c>
      <c r="E70">
        <v>2.40750003</v>
      </c>
      <c r="F70">
        <v>9.9000003020963209E+37</v>
      </c>
      <c r="G70">
        <v>1.51479995</v>
      </c>
      <c r="H70">
        <v>9.9000003020963209E+37</v>
      </c>
      <c r="J70" s="2">
        <f>TREND(Calibration!$A$2:$A$4,Calibration!$B$2:$B$4,C70)</f>
        <v>383.68148666363282</v>
      </c>
      <c r="K70" s="2">
        <f>TREND(Calibration!$A$2:$A$4,Calibration!$C$2:$C$4,E70)</f>
        <v>950.58161862478232</v>
      </c>
      <c r="L70" s="2">
        <f>TREND(Calibration!$A$2:$A$4,Calibration!$D$2:$D$4,G70)</f>
        <v>573.18006361778134</v>
      </c>
    </row>
    <row r="71" spans="1:12" x14ac:dyDescent="0.25">
      <c r="A71">
        <v>345092</v>
      </c>
      <c r="B71">
        <v>14.585000040000001</v>
      </c>
      <c r="C71">
        <v>0.58590001000000003</v>
      </c>
      <c r="D71">
        <v>518.80999756000006</v>
      </c>
      <c r="E71">
        <v>2.7769000500000001</v>
      </c>
      <c r="F71">
        <v>9.9000003020963209E+37</v>
      </c>
      <c r="G71">
        <v>1.5181000200000001</v>
      </c>
      <c r="H71">
        <v>1010.20697021</v>
      </c>
      <c r="J71" s="2">
        <f>TREND(Calibration!$A$2:$A$4,Calibration!$B$2:$B$4,C71)</f>
        <v>383.31089941200383</v>
      </c>
      <c r="K71" s="2">
        <f>TREND(Calibration!$A$2:$A$4,Calibration!$C$2:$C$4,E71)</f>
        <v>1099.5959901793212</v>
      </c>
      <c r="L71" s="2">
        <f>TREND(Calibration!$A$2:$A$4,Calibration!$D$2:$D$4,G71)</f>
        <v>574.54463523340462</v>
      </c>
    </row>
    <row r="72" spans="1:12" x14ac:dyDescent="0.25">
      <c r="A72">
        <v>350092</v>
      </c>
      <c r="B72">
        <v>14.46500015</v>
      </c>
      <c r="C72">
        <v>0.58490001999999996</v>
      </c>
      <c r="D72">
        <v>737.49401854999996</v>
      </c>
      <c r="E72">
        <v>2.5743999500000001</v>
      </c>
      <c r="F72">
        <v>9.9000003020963209E+37</v>
      </c>
      <c r="G72">
        <v>1.51859999</v>
      </c>
      <c r="H72">
        <v>9.9000003020963209E+37</v>
      </c>
      <c r="J72" s="2">
        <f>TREND(Calibration!$A$2:$A$4,Calibration!$B$2:$B$4,C72)</f>
        <v>382.69323958041525</v>
      </c>
      <c r="K72" s="2">
        <f>TREND(Calibration!$A$2:$A$4,Calibration!$C$2:$C$4,E72)</f>
        <v>1017.9083250264302</v>
      </c>
      <c r="L72" s="2">
        <f>TREND(Calibration!$A$2:$A$4,Calibration!$D$2:$D$4,G72)</f>
        <v>574.75137171798315</v>
      </c>
    </row>
    <row r="73" spans="1:12" x14ac:dyDescent="0.25">
      <c r="A73">
        <v>355093</v>
      </c>
      <c r="B73">
        <v>14.32600021</v>
      </c>
      <c r="C73">
        <v>0.58969998000000001</v>
      </c>
      <c r="D73">
        <v>854.81298828000001</v>
      </c>
      <c r="E73">
        <v>2.60619998</v>
      </c>
      <c r="F73">
        <v>9.9000003020963209E+37</v>
      </c>
      <c r="G73">
        <v>1.52180004</v>
      </c>
      <c r="H73">
        <v>1362.9589843700001</v>
      </c>
      <c r="J73" s="2">
        <f>TREND(Calibration!$A$2:$A$4,Calibration!$B$2:$B$4,C73)</f>
        <v>385.65801171336847</v>
      </c>
      <c r="K73" s="2">
        <f>TREND(Calibration!$A$2:$A$4,Calibration!$C$2:$C$4,E73)</f>
        <v>1030.7363196915778</v>
      </c>
      <c r="L73" s="2">
        <f>TREND(Calibration!$A$2:$A$4,Calibration!$D$2:$D$4,G73)</f>
        <v>576.0745852857483</v>
      </c>
    </row>
    <row r="74" spans="1:12" x14ac:dyDescent="0.25">
      <c r="A74">
        <v>360093</v>
      </c>
      <c r="B74">
        <v>14.196000099999999</v>
      </c>
      <c r="C74">
        <v>0.58859998000000002</v>
      </c>
      <c r="D74">
        <v>893.78802489999998</v>
      </c>
      <c r="E74">
        <v>2.4124000099999998</v>
      </c>
      <c r="F74">
        <v>9.9000003020963209E+37</v>
      </c>
      <c r="G74">
        <v>1.5212999599999999</v>
      </c>
      <c r="H74">
        <v>1220.5529785199999</v>
      </c>
      <c r="J74" s="2">
        <f>TREND(Calibration!$A$2:$A$4,Calibration!$B$2:$B$4,C74)</f>
        <v>384.97857910429497</v>
      </c>
      <c r="K74" s="2">
        <f>TREND(Calibration!$A$2:$A$4,Calibration!$C$2:$C$4,E74)</f>
        <v>952.55824937951206</v>
      </c>
      <c r="L74" s="2">
        <f>TREND(Calibration!$A$2:$A$4,Calibration!$D$2:$D$4,G74)</f>
        <v>575.86780331641398</v>
      </c>
    </row>
    <row r="75" spans="1:12" x14ac:dyDescent="0.25">
      <c r="A75">
        <v>365092</v>
      </c>
      <c r="B75">
        <v>14.13399982</v>
      </c>
      <c r="C75">
        <v>0.58700001000000002</v>
      </c>
      <c r="D75">
        <v>884.39398193</v>
      </c>
      <c r="E75">
        <v>2.2606000900000001</v>
      </c>
      <c r="F75">
        <v>9.9000003020963209E+37</v>
      </c>
      <c r="G75">
        <v>1.5181000200000001</v>
      </c>
      <c r="H75">
        <v>9.9000003020963209E+37</v>
      </c>
      <c r="J75" s="2">
        <f>TREND(Calibration!$A$2:$A$4,Calibration!$B$2:$B$4,C75)</f>
        <v>383.99033202107739</v>
      </c>
      <c r="K75" s="2">
        <f>TREND(Calibration!$A$2:$A$4,Calibration!$C$2:$C$4,E75)</f>
        <v>891.32281771703072</v>
      </c>
      <c r="L75" s="2">
        <f>TREND(Calibration!$A$2:$A$4,Calibration!$D$2:$D$4,G75)</f>
        <v>574.54463523340462</v>
      </c>
    </row>
    <row r="76" spans="1:12" x14ac:dyDescent="0.25">
      <c r="A76">
        <v>370093</v>
      </c>
      <c r="B76">
        <v>14.07299995</v>
      </c>
      <c r="C76">
        <v>0.58859998000000002</v>
      </c>
      <c r="D76">
        <v>1029.75598145</v>
      </c>
      <c r="E76">
        <v>2.3675000700000002</v>
      </c>
      <c r="F76">
        <v>9.9000003020963209E+37</v>
      </c>
      <c r="G76">
        <v>1.5181000200000001</v>
      </c>
      <c r="H76">
        <v>1221.7609863299999</v>
      </c>
      <c r="J76" s="2">
        <f>TREND(Calibration!$A$2:$A$4,Calibration!$B$2:$B$4,C76)</f>
        <v>384.97857910429497</v>
      </c>
      <c r="K76" s="2">
        <f>TREND(Calibration!$A$2:$A$4,Calibration!$C$2:$C$4,E76)</f>
        <v>934.44580763699014</v>
      </c>
      <c r="L76" s="2">
        <f>TREND(Calibration!$A$2:$A$4,Calibration!$D$2:$D$4,G76)</f>
        <v>574.54463523340462</v>
      </c>
    </row>
    <row r="77" spans="1:12" x14ac:dyDescent="0.25">
      <c r="A77">
        <v>375103</v>
      </c>
      <c r="B77">
        <v>14.175999640000001</v>
      </c>
      <c r="C77">
        <v>0.59729999</v>
      </c>
      <c r="D77">
        <v>870.95697021000001</v>
      </c>
      <c r="E77">
        <v>2.4398999200000002</v>
      </c>
      <c r="F77">
        <v>9.9000003020963209E+37</v>
      </c>
      <c r="G77">
        <v>1.5181000200000001</v>
      </c>
      <c r="H77">
        <v>736.32299805000002</v>
      </c>
      <c r="J77" s="2">
        <f>TREND(Calibration!$A$2:$A$4,Calibration!$B$2:$B$4,C77)</f>
        <v>390.35227955271836</v>
      </c>
      <c r="K77" s="2">
        <f>TREND(Calibration!$A$2:$A$4,Calibration!$C$2:$C$4,E77)</f>
        <v>963.65159422138959</v>
      </c>
      <c r="L77" s="2">
        <f>TREND(Calibration!$A$2:$A$4,Calibration!$D$2:$D$4,G77)</f>
        <v>574.54463523340462</v>
      </c>
    </row>
    <row r="78" spans="1:12" x14ac:dyDescent="0.25">
      <c r="A78">
        <v>380094</v>
      </c>
      <c r="B78">
        <v>14.321999549999999</v>
      </c>
      <c r="C78">
        <v>0.58490001999999996</v>
      </c>
      <c r="D78">
        <v>9.9000003020963209E+37</v>
      </c>
      <c r="E78">
        <v>2.6835000500000001</v>
      </c>
      <c r="F78">
        <v>1294.5119628899999</v>
      </c>
      <c r="G78">
        <v>1.51540005</v>
      </c>
      <c r="H78">
        <v>9.9000003020963209E+37</v>
      </c>
      <c r="J78" s="2">
        <f>TREND(Calibration!$A$2:$A$4,Calibration!$B$2:$B$4,C78)</f>
        <v>382.69323958041525</v>
      </c>
      <c r="K78" s="2">
        <f>TREND(Calibration!$A$2:$A$4,Calibration!$C$2:$C$4,E78)</f>
        <v>1061.91883384567</v>
      </c>
      <c r="L78" s="2">
        <f>TREND(Calibration!$A$2:$A$4,Calibration!$D$2:$D$4,G78)</f>
        <v>573.42820363497356</v>
      </c>
    </row>
    <row r="79" spans="1:12" x14ac:dyDescent="0.25">
      <c r="A79">
        <v>385093</v>
      </c>
      <c r="B79">
        <v>14.49400043</v>
      </c>
      <c r="C79">
        <v>0.58109999000000001</v>
      </c>
      <c r="D79">
        <v>960.52899170000001</v>
      </c>
      <c r="E79">
        <v>2.3924000300000001</v>
      </c>
      <c r="F79">
        <v>1240.35095215</v>
      </c>
      <c r="G79">
        <v>1.5245000099999999</v>
      </c>
      <c r="H79">
        <v>9.9000003020963209E+37</v>
      </c>
      <c r="J79" s="2">
        <f>TREND(Calibration!$A$2:$A$4,Calibration!$B$2:$B$4,C79)</f>
        <v>380.34609021909012</v>
      </c>
      <c r="K79" s="2">
        <f>TREND(Calibration!$A$2:$A$4,Calibration!$C$2:$C$4,E79)</f>
        <v>944.49034388561608</v>
      </c>
      <c r="L79" s="2">
        <f>TREND(Calibration!$A$2:$A$4,Calibration!$D$2:$D$4,G79)</f>
        <v>577.19101688417925</v>
      </c>
    </row>
    <row r="80" spans="1:12" x14ac:dyDescent="0.25">
      <c r="A80">
        <v>390093</v>
      </c>
      <c r="B80">
        <v>14.53299999</v>
      </c>
      <c r="C80">
        <v>0.58759998999999996</v>
      </c>
      <c r="D80">
        <v>1340.7149658200001</v>
      </c>
      <c r="E80">
        <v>2.41400003</v>
      </c>
      <c r="F80">
        <v>940.68597411999997</v>
      </c>
      <c r="G80">
        <v>1.5245000099999999</v>
      </c>
      <c r="H80">
        <v>9.9000003020963209E+37</v>
      </c>
      <c r="J80" s="2">
        <f>TREND(Calibration!$A$2:$A$4,Calibration!$B$2:$B$4,C80)</f>
        <v>384.36091927270638</v>
      </c>
      <c r="K80" s="2">
        <f>TREND(Calibration!$A$2:$A$4,Calibration!$C$2:$C$4,E80)</f>
        <v>953.2036905323705</v>
      </c>
      <c r="L80" s="2">
        <f>TREND(Calibration!$A$2:$A$4,Calibration!$D$2:$D$4,G80)</f>
        <v>577.19101688417925</v>
      </c>
    </row>
    <row r="81" spans="1:12" x14ac:dyDescent="0.25">
      <c r="A81">
        <v>395093</v>
      </c>
      <c r="B81">
        <v>14.48499966</v>
      </c>
      <c r="C81">
        <v>0.57889997999999998</v>
      </c>
      <c r="D81">
        <v>967.70800781000003</v>
      </c>
      <c r="E81">
        <v>2.2994999900000002</v>
      </c>
      <c r="F81">
        <v>990.13897704999999</v>
      </c>
      <c r="G81">
        <v>1.52289999</v>
      </c>
      <c r="H81">
        <v>9.9000003020963209E+37</v>
      </c>
      <c r="J81" s="2">
        <f>TREND(Calibration!$A$2:$A$4,Calibration!$B$2:$B$4,C81)</f>
        <v>378.98721882428299</v>
      </c>
      <c r="K81" s="2">
        <f>TREND(Calibration!$A$2:$A$4,Calibration!$C$2:$C$4,E81)</f>
        <v>907.01486925518282</v>
      </c>
      <c r="L81" s="2">
        <f>TREND(Calibration!$A$2:$A$4,Calibration!$D$2:$D$4,G81)</f>
        <v>576.52941216778549</v>
      </c>
    </row>
    <row r="82" spans="1:12" x14ac:dyDescent="0.25">
      <c r="A82">
        <v>400093</v>
      </c>
      <c r="B82">
        <v>14.373999599999999</v>
      </c>
      <c r="C82">
        <v>0.57889997999999998</v>
      </c>
      <c r="D82">
        <v>740.16497803000004</v>
      </c>
      <c r="E82">
        <v>2.6445999100000002</v>
      </c>
      <c r="F82">
        <v>1064.6529541</v>
      </c>
      <c r="G82">
        <v>1.5245000099999999</v>
      </c>
      <c r="H82">
        <v>9.9000003020963209E+37</v>
      </c>
      <c r="J82" s="2">
        <f>TREND(Calibration!$A$2:$A$4,Calibration!$B$2:$B$4,C82)</f>
        <v>378.98721882428299</v>
      </c>
      <c r="K82" s="2">
        <f>TREND(Calibration!$A$2:$A$4,Calibration!$C$2:$C$4,E82)</f>
        <v>1046.2266854925551</v>
      </c>
      <c r="L82" s="2">
        <f>TREND(Calibration!$A$2:$A$4,Calibration!$D$2:$D$4,G82)</f>
        <v>577.19101688417925</v>
      </c>
    </row>
    <row r="83" spans="1:12" x14ac:dyDescent="0.25">
      <c r="A83">
        <v>405093</v>
      </c>
      <c r="B83">
        <v>14.21199989</v>
      </c>
      <c r="C83">
        <v>0.59240000999999998</v>
      </c>
      <c r="D83">
        <v>875.45001220999995</v>
      </c>
      <c r="E83">
        <v>2.4853000600000001</v>
      </c>
      <c r="F83">
        <v>1176.5410156200001</v>
      </c>
      <c r="G83">
        <v>1.52509999</v>
      </c>
      <c r="H83">
        <v>1331.9389648399999</v>
      </c>
      <c r="J83" s="2">
        <f>TREND(Calibration!$A$2:$A$4,Calibration!$B$2:$B$4,C83)</f>
        <v>387.3257284656201</v>
      </c>
      <c r="K83" s="2">
        <f>TREND(Calibration!$A$2:$A$4,Calibration!$C$2:$C$4,E83)</f>
        <v>981.96581448209247</v>
      </c>
      <c r="L83" s="2">
        <f>TREND(Calibration!$A$2:$A$4,Calibration!$D$2:$D$4,G83)</f>
        <v>577.43910728163792</v>
      </c>
    </row>
    <row r="84" spans="1:12" x14ac:dyDescent="0.25">
      <c r="A84">
        <v>410094</v>
      </c>
      <c r="B84">
        <v>14.065999980000001</v>
      </c>
      <c r="C84">
        <v>0.58219999</v>
      </c>
      <c r="D84">
        <v>968.42498779000005</v>
      </c>
      <c r="E84">
        <v>2.6310999399999999</v>
      </c>
      <c r="F84">
        <v>9.9000003020963209E+37</v>
      </c>
      <c r="G84">
        <v>1.5326000500000001</v>
      </c>
      <c r="H84">
        <v>9.9000003020963209E+37</v>
      </c>
      <c r="J84" s="2">
        <f>TREND(Calibration!$A$2:$A$4,Calibration!$B$2:$B$4,C84)</f>
        <v>381.02552282816362</v>
      </c>
      <c r="K84" s="2">
        <f>TREND(Calibration!$A$2:$A$4,Calibration!$C$2:$C$4,E84)</f>
        <v>1040.7808559402038</v>
      </c>
      <c r="L84" s="2">
        <f>TREND(Calibration!$A$2:$A$4,Calibration!$D$2:$D$4,G84)</f>
        <v>580.54036543418351</v>
      </c>
    </row>
    <row r="85" spans="1:12" x14ac:dyDescent="0.25">
      <c r="A85">
        <v>415093</v>
      </c>
      <c r="B85">
        <v>14.039999959999999</v>
      </c>
      <c r="C85">
        <v>0.57139998999999997</v>
      </c>
      <c r="D85">
        <v>723.51098633000004</v>
      </c>
      <c r="E85">
        <v>2.4372000699999998</v>
      </c>
      <c r="F85">
        <v>1289.14099121</v>
      </c>
      <c r="G85">
        <v>1.5316000000000001</v>
      </c>
      <c r="H85">
        <v>9.9000003020963209E+37</v>
      </c>
      <c r="J85" s="2">
        <f>TREND(Calibration!$A$2:$A$4,Calibration!$B$2:$B$4,C85)</f>
        <v>374.35472993907814</v>
      </c>
      <c r="K85" s="2">
        <f>TREND(Calibration!$A$2:$A$4,Calibration!$C$2:$C$4,E85)</f>
        <v>962.56248639989678</v>
      </c>
      <c r="L85" s="2">
        <f>TREND(Calibration!$A$2:$A$4,Calibration!$D$2:$D$4,G85)</f>
        <v>580.12684698027067</v>
      </c>
    </row>
    <row r="86" spans="1:12" x14ac:dyDescent="0.25">
      <c r="A86">
        <v>420093</v>
      </c>
      <c r="B86">
        <v>13.994999890000001</v>
      </c>
      <c r="C86">
        <v>0.57410002000000004</v>
      </c>
      <c r="D86">
        <v>877.30902100000003</v>
      </c>
      <c r="E86">
        <v>2.4927999999999999</v>
      </c>
      <c r="F86">
        <v>1105.4510498</v>
      </c>
      <c r="G86">
        <v>1.53100002</v>
      </c>
      <c r="H86">
        <v>9.9000003020963209E+37</v>
      </c>
      <c r="J86" s="2">
        <f>TREND(Calibration!$A$2:$A$4,Calibration!$B$2:$B$4,C86)</f>
        <v>376.02244669132978</v>
      </c>
      <c r="K86" s="2">
        <f>TREND(Calibration!$A$2:$A$4,Calibration!$C$2:$C$4,E86)</f>
        <v>984.99125786403033</v>
      </c>
      <c r="L86" s="2">
        <f>TREND(Calibration!$A$2:$A$4,Calibration!$D$2:$D$4,G86)</f>
        <v>579.87875658281189</v>
      </c>
    </row>
    <row r="87" spans="1:12" x14ac:dyDescent="0.25">
      <c r="A87">
        <v>425093</v>
      </c>
      <c r="B87">
        <v>14.123999599999999</v>
      </c>
      <c r="C87">
        <v>0.57620000999999998</v>
      </c>
      <c r="D87">
        <v>704.76202393000005</v>
      </c>
      <c r="E87">
        <v>2.8336000399999999</v>
      </c>
      <c r="F87">
        <v>984.62298583999996</v>
      </c>
      <c r="G87">
        <v>1.52719998</v>
      </c>
      <c r="H87">
        <v>9.9000003020963209E+37</v>
      </c>
      <c r="J87" s="2">
        <f>TREND(Calibration!$A$2:$A$4,Calibration!$B$2:$B$4,C87)</f>
        <v>377.31953913199186</v>
      </c>
      <c r="K87" s="2">
        <f>TREND(Calibration!$A$2:$A$4,Calibration!$C$2:$C$4,E87)</f>
        <v>1122.468521093095</v>
      </c>
      <c r="L87" s="2">
        <f>TREND(Calibration!$A$2:$A$4,Calibration!$D$2:$D$4,G87)</f>
        <v>578.3074484826102</v>
      </c>
    </row>
    <row r="88" spans="1:12" x14ac:dyDescent="0.25">
      <c r="A88">
        <v>430095</v>
      </c>
      <c r="B88">
        <v>14.315999980000001</v>
      </c>
      <c r="C88">
        <v>0.59350002000000002</v>
      </c>
      <c r="D88">
        <v>558.33398437000005</v>
      </c>
      <c r="E88">
        <v>2.4684998999999999</v>
      </c>
      <c r="F88">
        <v>9.9000003020963209E+37</v>
      </c>
      <c r="G88">
        <v>1.5262000600000001</v>
      </c>
      <c r="H88">
        <v>9.9000003020963209E+37</v>
      </c>
      <c r="J88" s="2">
        <f>TREND(Calibration!$A$2:$A$4,Calibration!$B$2:$B$4,C88)</f>
        <v>388.00516725135373</v>
      </c>
      <c r="K88" s="2">
        <f>TREND(Calibration!$A$2:$A$4,Calibration!$C$2:$C$4,E88)</f>
        <v>975.18870254686374</v>
      </c>
      <c r="L88" s="2">
        <f>TREND(Calibration!$A$2:$A$4,Calibration!$D$2:$D$4,G88)</f>
        <v>577.89398378340877</v>
      </c>
    </row>
    <row r="89" spans="1:12" x14ac:dyDescent="0.25">
      <c r="A89">
        <v>435094</v>
      </c>
      <c r="B89">
        <v>14.477999690000001</v>
      </c>
      <c r="C89">
        <v>0.59240000999999998</v>
      </c>
      <c r="D89">
        <v>833.84197998000002</v>
      </c>
      <c r="E89">
        <v>2.5668001199999999</v>
      </c>
      <c r="F89">
        <v>9.9000003020963209E+37</v>
      </c>
      <c r="G89">
        <v>1.5255999600000001</v>
      </c>
      <c r="H89">
        <v>9.9000003020963209E+37</v>
      </c>
      <c r="J89" s="2">
        <f>TREND(Calibration!$A$2:$A$4,Calibration!$B$2:$B$4,C89)</f>
        <v>387.3257284656201</v>
      </c>
      <c r="K89" s="2">
        <f>TREND(Calibration!$A$2:$A$4,Calibration!$C$2:$C$4,E89)</f>
        <v>1014.8425864502076</v>
      </c>
      <c r="L89" s="2">
        <f>TREND(Calibration!$A$2:$A$4,Calibration!$D$2:$D$4,G89)</f>
        <v>577.64584376621656</v>
      </c>
    </row>
    <row r="90" spans="1:12" x14ac:dyDescent="0.25">
      <c r="A90">
        <v>440094</v>
      </c>
      <c r="B90">
        <v>14.56200027</v>
      </c>
      <c r="C90">
        <v>0.57889997999999998</v>
      </c>
      <c r="D90">
        <v>819.67199706999997</v>
      </c>
      <c r="E90">
        <v>2.4010000200000001</v>
      </c>
      <c r="F90">
        <v>9.9000003020963209E+37</v>
      </c>
      <c r="G90">
        <v>1.51970005</v>
      </c>
      <c r="H90">
        <v>9.9000003020963209E+37</v>
      </c>
      <c r="J90" s="2">
        <f>TREND(Calibration!$A$2:$A$4,Calibration!$B$2:$B$4,C90)</f>
        <v>378.98721882428299</v>
      </c>
      <c r="K90" s="2">
        <f>TREND(Calibration!$A$2:$A$4,Calibration!$C$2:$C$4,E90)</f>
        <v>947.95954268323749</v>
      </c>
      <c r="L90" s="2">
        <f>TREND(Calibration!$A$2:$A$4,Calibration!$D$2:$D$4,G90)</f>
        <v>575.20624408477602</v>
      </c>
    </row>
    <row r="91" spans="1:12" x14ac:dyDescent="0.25">
      <c r="A91">
        <v>445094</v>
      </c>
      <c r="B91">
        <v>14.52000046</v>
      </c>
      <c r="C91">
        <v>0.58649998999999997</v>
      </c>
      <c r="D91">
        <v>501.38900756999999</v>
      </c>
      <c r="E91">
        <v>2.4361000100000001</v>
      </c>
      <c r="F91">
        <v>9.9000003020963209E+37</v>
      </c>
      <c r="G91">
        <v>1.51370001</v>
      </c>
      <c r="H91">
        <v>9.9000003020963209E+37</v>
      </c>
      <c r="J91" s="2">
        <f>TREND(Calibration!$A$2:$A$4,Calibration!$B$2:$B$4,C91)</f>
        <v>383.68148666363282</v>
      </c>
      <c r="K91" s="2">
        <f>TREND(Calibration!$A$2:$A$4,Calibration!$C$2:$C$4,E91)</f>
        <v>962.1187269502567</v>
      </c>
      <c r="L91" s="2">
        <f>TREND(Calibration!$A$2:$A$4,Calibration!$D$2:$D$4,G91)</f>
        <v>572.7252408707219</v>
      </c>
    </row>
    <row r="92" spans="1:12" x14ac:dyDescent="0.25">
      <c r="A92">
        <v>450093</v>
      </c>
      <c r="B92">
        <v>14.43299961</v>
      </c>
      <c r="C92">
        <v>0.58859998000000002</v>
      </c>
      <c r="D92">
        <v>577.85302734000004</v>
      </c>
      <c r="E92">
        <v>2.3659000400000001</v>
      </c>
      <c r="F92">
        <v>1353.24902344</v>
      </c>
      <c r="G92">
        <v>1.51479995</v>
      </c>
      <c r="H92">
        <v>9.9000003020963209E+37</v>
      </c>
      <c r="J92" s="2">
        <f>TREND(Calibration!$A$2:$A$4,Calibration!$B$2:$B$4,C92)</f>
        <v>384.97857910429497</v>
      </c>
      <c r="K92" s="2">
        <f>TREND(Calibration!$A$2:$A$4,Calibration!$C$2:$C$4,E92)</f>
        <v>933.80036245017493</v>
      </c>
      <c r="L92" s="2">
        <f>TREND(Calibration!$A$2:$A$4,Calibration!$D$2:$D$4,G92)</f>
        <v>573.18006361778134</v>
      </c>
    </row>
    <row r="93" spans="1:12" x14ac:dyDescent="0.25">
      <c r="A93">
        <v>455093</v>
      </c>
      <c r="B93">
        <v>14.27999973</v>
      </c>
      <c r="C93">
        <v>0.58920002000000005</v>
      </c>
      <c r="D93">
        <v>531.53198241999996</v>
      </c>
      <c r="E93">
        <v>2.6268000599999999</v>
      </c>
      <c r="F93">
        <v>9.9000003020963209E+37</v>
      </c>
      <c r="G93">
        <v>1.52349997</v>
      </c>
      <c r="H93">
        <v>9.9000003020963209E+37</v>
      </c>
      <c r="J93" s="2">
        <f>TREND(Calibration!$A$2:$A$4,Calibration!$B$2:$B$4,C93)</f>
        <v>385.34920341588452</v>
      </c>
      <c r="K93" s="2">
        <f>TREND(Calibration!$A$2:$A$4,Calibration!$C$2:$C$4,E93)</f>
        <v>1039.046302931896</v>
      </c>
      <c r="L93" s="2">
        <f>TREND(Calibration!$A$2:$A$4,Calibration!$D$2:$D$4,G93)</f>
        <v>576.77750256524428</v>
      </c>
    </row>
    <row r="94" spans="1:12" x14ac:dyDescent="0.25">
      <c r="A94">
        <v>460094</v>
      </c>
      <c r="B94">
        <v>14.170000079999999</v>
      </c>
      <c r="C94">
        <v>0.59619999000000001</v>
      </c>
      <c r="D94">
        <v>596.25097656000003</v>
      </c>
      <c r="E94">
        <v>2.8373999599999999</v>
      </c>
      <c r="F94">
        <v>9.9000003020963209E+37</v>
      </c>
      <c r="G94">
        <v>1.52509999</v>
      </c>
      <c r="H94">
        <v>9.9000003020963209E+37</v>
      </c>
      <c r="J94" s="2">
        <f>TREND(Calibration!$A$2:$A$4,Calibration!$B$2:$B$4,C94)</f>
        <v>389.67284694364486</v>
      </c>
      <c r="K94" s="2">
        <f>TREND(Calibration!$A$2:$A$4,Calibration!$C$2:$C$4,E94)</f>
        <v>1124.0013923981846</v>
      </c>
      <c r="L94" s="2">
        <f>TREND(Calibration!$A$2:$A$4,Calibration!$D$2:$D$4,G94)</f>
        <v>577.43910728163792</v>
      </c>
    </row>
    <row r="95" spans="1:12" x14ac:dyDescent="0.25">
      <c r="A95">
        <v>465093</v>
      </c>
      <c r="B95">
        <v>14.04699993</v>
      </c>
      <c r="C95">
        <v>0.59350002000000002</v>
      </c>
      <c r="D95">
        <v>669.03302001999998</v>
      </c>
      <c r="E95">
        <v>2.53979993</v>
      </c>
      <c r="F95">
        <v>9.9000003020963209E+37</v>
      </c>
      <c r="G95">
        <v>1.52509999</v>
      </c>
      <c r="H95">
        <v>9.9000003020963209E+37</v>
      </c>
      <c r="J95" s="2">
        <f>TREND(Calibration!$A$2:$A$4,Calibration!$B$2:$B$4,C95)</f>
        <v>388.00516725135373</v>
      </c>
      <c r="K95" s="2">
        <f>TREND(Calibration!$A$2:$A$4,Calibration!$C$2:$C$4,E95)</f>
        <v>1003.9508264965857</v>
      </c>
      <c r="L95" s="2">
        <f>TREND(Calibration!$A$2:$A$4,Calibration!$D$2:$D$4,G95)</f>
        <v>577.43910728163792</v>
      </c>
    </row>
    <row r="96" spans="1:12" x14ac:dyDescent="0.25">
      <c r="A96">
        <v>470093</v>
      </c>
      <c r="B96">
        <v>13.96899986</v>
      </c>
      <c r="C96">
        <v>0.59619999000000001</v>
      </c>
      <c r="D96">
        <v>525.19702147999999</v>
      </c>
      <c r="E96">
        <v>2.4144999999999999</v>
      </c>
      <c r="F96">
        <v>9.9000003020963209E+37</v>
      </c>
      <c r="G96">
        <v>1.5240000499999999</v>
      </c>
      <c r="H96">
        <v>9.9000003020963209E+37</v>
      </c>
      <c r="J96" s="2">
        <f>TREND(Calibration!$A$2:$A$4,Calibration!$B$2:$B$4,C96)</f>
        <v>389.67284694364486</v>
      </c>
      <c r="K96" s="2">
        <f>TREND(Calibration!$A$2:$A$4,Calibration!$C$2:$C$4,E96)</f>
        <v>953.40537626954529</v>
      </c>
      <c r="L96" s="2">
        <f>TREND(Calibration!$A$2:$A$4,Calibration!$D$2:$D$4,G96)</f>
        <v>576.98428453457848</v>
      </c>
    </row>
    <row r="97" spans="1:12" x14ac:dyDescent="0.25">
      <c r="A97">
        <v>475093</v>
      </c>
      <c r="B97">
        <v>14.08199978</v>
      </c>
      <c r="C97">
        <v>0.60110003000000001</v>
      </c>
      <c r="D97">
        <v>466.36199950999998</v>
      </c>
      <c r="E97">
        <v>2.3886001100000001</v>
      </c>
      <c r="F97">
        <v>9.9000003020963209E+37</v>
      </c>
      <c r="G97">
        <v>1.52509999</v>
      </c>
      <c r="H97">
        <v>1233.66796875</v>
      </c>
      <c r="J97" s="2">
        <f>TREND(Calibration!$A$2:$A$4,Calibration!$B$2:$B$4,C97)</f>
        <v>392.69943509070356</v>
      </c>
      <c r="K97" s="2">
        <f>TREND(Calibration!$A$2:$A$4,Calibration!$C$2:$C$4,E97)</f>
        <v>942.95747258052643</v>
      </c>
      <c r="L97" s="2">
        <f>TREND(Calibration!$A$2:$A$4,Calibration!$D$2:$D$4,G97)</f>
        <v>577.43910728163792</v>
      </c>
    </row>
    <row r="98" spans="1:12" x14ac:dyDescent="0.25">
      <c r="A98">
        <v>480094</v>
      </c>
      <c r="B98">
        <v>14.24800014</v>
      </c>
      <c r="C98">
        <v>0.6038</v>
      </c>
      <c r="D98">
        <v>682.50897216999999</v>
      </c>
      <c r="E98">
        <v>2.4102001199999998</v>
      </c>
      <c r="F98">
        <v>9.9000003020963209E+37</v>
      </c>
      <c r="G98">
        <v>1.52289999</v>
      </c>
      <c r="H98">
        <v>9.9000003020963209E+37</v>
      </c>
      <c r="J98" s="2">
        <f>TREND(Calibration!$A$2:$A$4,Calibration!$B$2:$B$4,C98)</f>
        <v>394.36711478299469</v>
      </c>
      <c r="K98" s="2">
        <f>TREND(Calibration!$A$2:$A$4,Calibration!$C$2:$C$4,E98)</f>
        <v>951.67082326123762</v>
      </c>
      <c r="L98" s="2">
        <f>TREND(Calibration!$A$2:$A$4,Calibration!$D$2:$D$4,G98)</f>
        <v>576.52941216778549</v>
      </c>
    </row>
    <row r="99" spans="1:12" x14ac:dyDescent="0.25">
      <c r="A99">
        <v>485094</v>
      </c>
      <c r="B99">
        <v>14.43299961</v>
      </c>
      <c r="C99">
        <v>0.60000001999999997</v>
      </c>
      <c r="D99">
        <v>583.27801513999998</v>
      </c>
      <c r="E99">
        <v>2.2686998799999998</v>
      </c>
      <c r="F99">
        <v>9.9000003020963209E+37</v>
      </c>
      <c r="G99">
        <v>1.5283000499999999</v>
      </c>
      <c r="H99">
        <v>1165.4639892600001</v>
      </c>
      <c r="J99" s="2">
        <f>TREND(Calibration!$A$2:$A$4,Calibration!$B$2:$B$4,C99)</f>
        <v>392.01999630496994</v>
      </c>
      <c r="K99" s="2">
        <f>TREND(Calibration!$A$2:$A$4,Calibration!$C$2:$C$4,E99)</f>
        <v>894.59023799647116</v>
      </c>
      <c r="L99" s="2">
        <f>TREND(Calibration!$A$2:$A$4,Calibration!$D$2:$D$4,G99)</f>
        <v>578.76232498438094</v>
      </c>
    </row>
    <row r="100" spans="1:12" x14ac:dyDescent="0.25">
      <c r="A100">
        <v>490091</v>
      </c>
      <c r="B100">
        <v>14.52000046</v>
      </c>
      <c r="C100">
        <v>0.60000001999999997</v>
      </c>
      <c r="D100">
        <v>782.32501220999995</v>
      </c>
      <c r="E100">
        <v>2.2335999000000002</v>
      </c>
      <c r="F100">
        <v>9.9000003020963209E+37</v>
      </c>
      <c r="G100">
        <v>1.5283000499999999</v>
      </c>
      <c r="H100">
        <v>1269.8630371100001</v>
      </c>
      <c r="J100" s="2">
        <f>TREND(Calibration!$A$2:$A$4,Calibration!$B$2:$B$4,C100)</f>
        <v>392.01999630496994</v>
      </c>
      <c r="K100" s="2">
        <f>TREND(Calibration!$A$2:$A$4,Calibration!$C$2:$C$4,E100)</f>
        <v>880.43105776340883</v>
      </c>
      <c r="L100" s="2">
        <f>TREND(Calibration!$A$2:$A$4,Calibration!$D$2:$D$4,G100)</f>
        <v>578.76232498438094</v>
      </c>
    </row>
    <row r="101" spans="1:12" x14ac:dyDescent="0.25">
      <c r="A101">
        <v>495093</v>
      </c>
      <c r="B101">
        <v>14.53299999</v>
      </c>
      <c r="C101">
        <v>0.60210001000000002</v>
      </c>
      <c r="D101">
        <v>294.54098511000001</v>
      </c>
      <c r="E101">
        <v>2.3647999799999999</v>
      </c>
      <c r="F101">
        <v>9.9000003020963209E+37</v>
      </c>
      <c r="G101">
        <v>1.5283000499999999</v>
      </c>
      <c r="H101">
        <v>9.9000003020963209E+37</v>
      </c>
      <c r="J101" s="2">
        <f>TREND(Calibration!$A$2:$A$4,Calibration!$B$2:$B$4,C101)</f>
        <v>393.31708874563208</v>
      </c>
      <c r="K101" s="2">
        <f>TREND(Calibration!$A$2:$A$4,Calibration!$C$2:$C$4,E101)</f>
        <v>933.35660300053462</v>
      </c>
      <c r="L101" s="2">
        <f>TREND(Calibration!$A$2:$A$4,Calibration!$D$2:$D$4,G101)</f>
        <v>578.76232498438094</v>
      </c>
    </row>
    <row r="102" spans="1:12" x14ac:dyDescent="0.25">
      <c r="A102">
        <v>500091</v>
      </c>
      <c r="B102">
        <v>14.43299961</v>
      </c>
      <c r="C102">
        <v>0.59939998000000005</v>
      </c>
      <c r="D102">
        <v>644.65802001999998</v>
      </c>
      <c r="E102">
        <v>2.51929998</v>
      </c>
      <c r="F102">
        <v>9.9000003020963209E+37</v>
      </c>
      <c r="G102">
        <v>1.5283000499999999</v>
      </c>
      <c r="H102">
        <v>1316.25598145</v>
      </c>
      <c r="J102" s="2">
        <f>TREND(Calibration!$A$2:$A$4,Calibration!$B$2:$B$4,C102)</f>
        <v>391.6493719933805</v>
      </c>
      <c r="K102" s="2">
        <f>TREND(Calibration!$A$2:$A$4,Calibration!$C$2:$C$4,E102)</f>
        <v>995.68123526551472</v>
      </c>
      <c r="L102" s="2">
        <f>TREND(Calibration!$A$2:$A$4,Calibration!$D$2:$D$4,G102)</f>
        <v>578.76232498438094</v>
      </c>
    </row>
    <row r="103" spans="1:12" x14ac:dyDescent="0.25">
      <c r="A103">
        <v>505091</v>
      </c>
      <c r="B103">
        <v>14.321999549999999</v>
      </c>
      <c r="C103">
        <v>0.60210001000000002</v>
      </c>
      <c r="D103">
        <v>804.31500243999994</v>
      </c>
      <c r="E103">
        <v>2.8162999200000001</v>
      </c>
      <c r="F103">
        <v>9.9000003020963209E+37</v>
      </c>
      <c r="G103">
        <v>1.5255999600000001</v>
      </c>
      <c r="H103">
        <v>9.9000003020963209E+37</v>
      </c>
      <c r="J103" s="2">
        <f>TREND(Calibration!$A$2:$A$4,Calibration!$B$2:$B$4,C103)</f>
        <v>393.31708874563208</v>
      </c>
      <c r="K103" s="2">
        <f>TREND(Calibration!$A$2:$A$4,Calibration!$C$2:$C$4,E103)</f>
        <v>1115.4897274546481</v>
      </c>
      <c r="L103" s="2">
        <f>TREND(Calibration!$A$2:$A$4,Calibration!$D$2:$D$4,G103)</f>
        <v>577.64584376621656</v>
      </c>
    </row>
    <row r="104" spans="1:12" x14ac:dyDescent="0.25">
      <c r="A104">
        <v>510102</v>
      </c>
      <c r="B104">
        <v>14.175999640000001</v>
      </c>
      <c r="C104">
        <v>0.59729999</v>
      </c>
      <c r="D104">
        <v>1027.5109863299999</v>
      </c>
      <c r="E104">
        <v>2.7455999900000001</v>
      </c>
      <c r="F104">
        <v>9.9000003020963209E+37</v>
      </c>
      <c r="G104">
        <v>1.5255999600000001</v>
      </c>
      <c r="H104">
        <v>9.9000003020963209E+37</v>
      </c>
      <c r="J104" s="2">
        <f>TREND(Calibration!$A$2:$A$4,Calibration!$B$2:$B$4,C104)</f>
        <v>390.35227955271836</v>
      </c>
      <c r="K104" s="2">
        <f>TREND(Calibration!$A$2:$A$4,Calibration!$C$2:$C$4,E104)</f>
        <v>1086.9696812513484</v>
      </c>
      <c r="L104" s="2">
        <f>TREND(Calibration!$A$2:$A$4,Calibration!$D$2:$D$4,G104)</f>
        <v>577.64584376621656</v>
      </c>
    </row>
    <row r="105" spans="1:12" x14ac:dyDescent="0.25">
      <c r="A105">
        <v>515092</v>
      </c>
      <c r="B105">
        <v>14.069000239999999</v>
      </c>
      <c r="C105">
        <v>0.58759998999999996</v>
      </c>
      <c r="D105">
        <v>947.46002196999996</v>
      </c>
      <c r="E105">
        <v>2.64299989</v>
      </c>
      <c r="F105">
        <v>9.9000003020963209E+37</v>
      </c>
      <c r="G105">
        <v>1.5212999599999999</v>
      </c>
      <c r="H105">
        <v>9.9000003020963209E+37</v>
      </c>
      <c r="J105" s="2">
        <f>TREND(Calibration!$A$2:$A$4,Calibration!$B$2:$B$4,C105)</f>
        <v>384.36091927270638</v>
      </c>
      <c r="K105" s="2">
        <f>TREND(Calibration!$A$2:$A$4,Calibration!$C$2:$C$4,E105)</f>
        <v>1045.5812443396967</v>
      </c>
      <c r="L105" s="2">
        <f>TREND(Calibration!$A$2:$A$4,Calibration!$D$2:$D$4,G105)</f>
        <v>575.86780331641398</v>
      </c>
    </row>
    <row r="106" spans="1:12" x14ac:dyDescent="0.25">
      <c r="A106">
        <v>520092</v>
      </c>
      <c r="B106">
        <v>14.036999700000001</v>
      </c>
      <c r="C106">
        <v>0.57950002</v>
      </c>
      <c r="D106">
        <v>596.35498046999999</v>
      </c>
      <c r="E106">
        <v>2.66779995</v>
      </c>
      <c r="F106">
        <v>9.9000003020963209E+37</v>
      </c>
      <c r="G106">
        <v>1.52180004</v>
      </c>
      <c r="H106">
        <v>9.9000003020963209E+37</v>
      </c>
      <c r="J106" s="2">
        <f>TREND(Calibration!$A$2:$A$4,Calibration!$B$2:$B$4,C106)</f>
        <v>379.35784313587254</v>
      </c>
      <c r="K106" s="2">
        <f>TREND(Calibration!$A$2:$A$4,Calibration!$C$2:$C$4,E106)</f>
        <v>1055.5854813600815</v>
      </c>
      <c r="L106" s="2">
        <f>TREND(Calibration!$A$2:$A$4,Calibration!$D$2:$D$4,G106)</f>
        <v>576.0745852857483</v>
      </c>
    </row>
    <row r="107" spans="1:12" x14ac:dyDescent="0.25">
      <c r="A107">
        <v>525091</v>
      </c>
      <c r="B107">
        <v>14.15699959</v>
      </c>
      <c r="C107">
        <v>0.58380001999999998</v>
      </c>
      <c r="D107">
        <v>596.23297118999994</v>
      </c>
      <c r="E107">
        <v>2.3680999300000001</v>
      </c>
      <c r="F107">
        <v>1198.4930419899999</v>
      </c>
      <c r="G107">
        <v>1.5316000000000001</v>
      </c>
      <c r="H107">
        <v>9.9000003020963209E+37</v>
      </c>
      <c r="J107" s="2">
        <f>TREND(Calibration!$A$2:$A$4,Calibration!$B$2:$B$4,C107)</f>
        <v>382.01380697134175</v>
      </c>
      <c r="K107" s="2">
        <f>TREND(Calibration!$A$2:$A$4,Calibration!$C$2:$C$4,E107)</f>
        <v>934.68778856844938</v>
      </c>
      <c r="L107" s="2">
        <f>TREND(Calibration!$A$2:$A$4,Calibration!$D$2:$D$4,G107)</f>
        <v>580.12684698027067</v>
      </c>
    </row>
    <row r="108" spans="1:12" x14ac:dyDescent="0.25">
      <c r="A108">
        <v>530091</v>
      </c>
      <c r="B108">
        <v>14.21899986</v>
      </c>
      <c r="C108">
        <v>0.58759998999999996</v>
      </c>
      <c r="D108">
        <v>964.49700928000004</v>
      </c>
      <c r="E108">
        <v>2.3519000999999999</v>
      </c>
      <c r="F108">
        <v>980.39898682</v>
      </c>
      <c r="G108">
        <v>1.5305000499999999</v>
      </c>
      <c r="H108">
        <v>9.9000003020963209E+37</v>
      </c>
      <c r="J108" s="2">
        <f>TREND(Calibration!$A$2:$A$4,Calibration!$B$2:$B$4,C108)</f>
        <v>384.36091927270638</v>
      </c>
      <c r="K108" s="2">
        <f>TREND(Calibration!$A$2:$A$4,Calibration!$C$2:$C$4,E108)</f>
        <v>928.15284716064878</v>
      </c>
      <c r="L108" s="2">
        <f>TREND(Calibration!$A$2:$A$4,Calibration!$D$2:$D$4,G108)</f>
        <v>579.67202009823336</v>
      </c>
    </row>
    <row r="109" spans="1:12" x14ac:dyDescent="0.25">
      <c r="A109">
        <v>535092</v>
      </c>
      <c r="B109">
        <v>14.315999980000001</v>
      </c>
      <c r="C109">
        <v>0.58590001000000003</v>
      </c>
      <c r="D109">
        <v>827.88397216999999</v>
      </c>
      <c r="E109">
        <v>2.5041999800000001</v>
      </c>
      <c r="F109">
        <v>1122.6359863299999</v>
      </c>
      <c r="G109">
        <v>1.5240000499999999</v>
      </c>
      <c r="H109">
        <v>9.9000003020963209E+37</v>
      </c>
      <c r="J109" s="2">
        <f>TREND(Calibration!$A$2:$A$4,Calibration!$B$2:$B$4,C109)</f>
        <v>383.31089941200383</v>
      </c>
      <c r="K109" s="2">
        <f>TREND(Calibration!$A$2:$A$4,Calibration!$C$2:$C$4,E109)</f>
        <v>989.58996052634836</v>
      </c>
      <c r="L109" s="2">
        <f>TREND(Calibration!$A$2:$A$4,Calibration!$D$2:$D$4,G109)</f>
        <v>576.98428453457848</v>
      </c>
    </row>
    <row r="110" spans="1:12" x14ac:dyDescent="0.25">
      <c r="A110">
        <v>540092</v>
      </c>
      <c r="B110">
        <v>14.37100029</v>
      </c>
      <c r="C110">
        <v>0.58759998999999996</v>
      </c>
      <c r="D110">
        <v>360.97500609999997</v>
      </c>
      <c r="E110">
        <v>2.6175999600000002</v>
      </c>
      <c r="F110">
        <v>1180.8360595700001</v>
      </c>
      <c r="G110">
        <v>1.51479995</v>
      </c>
      <c r="H110">
        <v>9.9000003020963209E+37</v>
      </c>
      <c r="J110" s="2">
        <f>TREND(Calibration!$A$2:$A$4,Calibration!$B$2:$B$4,C110)</f>
        <v>384.36091927270638</v>
      </c>
      <c r="K110" s="2">
        <f>TREND(Calibration!$A$2:$A$4,Calibration!$C$2:$C$4,E110)</f>
        <v>1035.335022353896</v>
      </c>
      <c r="L110" s="2">
        <f>TREND(Calibration!$A$2:$A$4,Calibration!$D$2:$D$4,G110)</f>
        <v>573.18006361778134</v>
      </c>
    </row>
    <row r="111" spans="1:12" x14ac:dyDescent="0.25">
      <c r="A111">
        <v>545091</v>
      </c>
      <c r="B111">
        <v>14.305999760000001</v>
      </c>
      <c r="C111">
        <v>0.59030002000000004</v>
      </c>
      <c r="D111">
        <v>958.79602050999995</v>
      </c>
      <c r="E111">
        <v>2.6024999599999998</v>
      </c>
      <c r="F111">
        <v>939.24298095999995</v>
      </c>
      <c r="G111">
        <v>1.52079999</v>
      </c>
      <c r="H111">
        <v>9.9000003020963209E+37</v>
      </c>
      <c r="J111" s="2">
        <f>TREND(Calibration!$A$2:$A$4,Calibration!$B$2:$B$4,C111)</f>
        <v>386.02863602495802</v>
      </c>
      <c r="K111" s="2">
        <f>TREND(Calibration!$A$2:$A$4,Calibration!$C$2:$C$4,E111)</f>
        <v>1029.2437476147295</v>
      </c>
      <c r="L111" s="2">
        <f>TREND(Calibration!$A$2:$A$4,Calibration!$D$2:$D$4,G111)</f>
        <v>575.66106683183546</v>
      </c>
    </row>
    <row r="112" spans="1:12" x14ac:dyDescent="0.25">
      <c r="A112">
        <v>550091</v>
      </c>
      <c r="B112">
        <v>14.23200035</v>
      </c>
      <c r="C112">
        <v>0.58920002000000005</v>
      </c>
      <c r="D112">
        <v>914.83300781000003</v>
      </c>
      <c r="E112">
        <v>2.5474000000000001</v>
      </c>
      <c r="F112">
        <v>830.21301270000004</v>
      </c>
      <c r="G112">
        <v>1.5202000099999999</v>
      </c>
      <c r="H112">
        <v>9.9000003020963209E+37</v>
      </c>
      <c r="J112" s="2">
        <f>TREND(Calibration!$A$2:$A$4,Calibration!$B$2:$B$4,C112)</f>
        <v>385.34920341588452</v>
      </c>
      <c r="K112" s="2">
        <f>TREND(Calibration!$A$2:$A$4,Calibration!$C$2:$C$4,E112)</f>
        <v>1007.0166618877709</v>
      </c>
      <c r="L112" s="2">
        <f>TREND(Calibration!$A$2:$A$4,Calibration!$D$2:$D$4,G112)</f>
        <v>575.41297643437679</v>
      </c>
    </row>
    <row r="113" spans="1:12" x14ac:dyDescent="0.25">
      <c r="A113">
        <v>555104</v>
      </c>
      <c r="B113">
        <v>14.118000029999999</v>
      </c>
      <c r="C113">
        <v>0.59350002000000002</v>
      </c>
      <c r="D113">
        <v>725.79498291000004</v>
      </c>
      <c r="E113">
        <v>2.4453000999999999</v>
      </c>
      <c r="F113">
        <v>9.9000003020963209E+37</v>
      </c>
      <c r="G113">
        <v>1.51540005</v>
      </c>
      <c r="H113">
        <v>9.9000003020963209E+37</v>
      </c>
      <c r="J113" s="2">
        <f>TREND(Calibration!$A$2:$A$4,Calibration!$B$2:$B$4,C113)</f>
        <v>388.00516725135373</v>
      </c>
      <c r="K113" s="2">
        <f>TREND(Calibration!$A$2:$A$4,Calibration!$C$2:$C$4,E113)</f>
        <v>965.83000349430006</v>
      </c>
      <c r="L113" s="2">
        <f>TREND(Calibration!$A$2:$A$4,Calibration!$D$2:$D$4,G113)</f>
        <v>573.42820363497356</v>
      </c>
    </row>
    <row r="114" spans="1:12" x14ac:dyDescent="0.25">
      <c r="A114">
        <v>560093</v>
      </c>
      <c r="B114">
        <v>13.977999690000001</v>
      </c>
      <c r="C114">
        <v>0.58490001999999996</v>
      </c>
      <c r="D114">
        <v>1367.5229492200001</v>
      </c>
      <c r="E114">
        <v>2.40750003</v>
      </c>
      <c r="F114">
        <v>646.625</v>
      </c>
      <c r="G114">
        <v>1.51859999</v>
      </c>
      <c r="H114">
        <v>9.9000003020963209E+37</v>
      </c>
      <c r="J114" s="2">
        <f>TREND(Calibration!$A$2:$A$4,Calibration!$B$2:$B$4,C114)</f>
        <v>382.69323958041525</v>
      </c>
      <c r="K114" s="2">
        <f>TREND(Calibration!$A$2:$A$4,Calibration!$C$2:$C$4,E114)</f>
        <v>950.58161862478232</v>
      </c>
      <c r="L114" s="2">
        <f>TREND(Calibration!$A$2:$A$4,Calibration!$D$2:$D$4,G114)</f>
        <v>574.75137171798315</v>
      </c>
    </row>
    <row r="115" spans="1:12" x14ac:dyDescent="0.25">
      <c r="A115">
        <v>565104</v>
      </c>
      <c r="B115">
        <v>14.06299973</v>
      </c>
      <c r="C115">
        <v>0.59570003000000005</v>
      </c>
      <c r="D115">
        <v>656.17901611000002</v>
      </c>
      <c r="E115">
        <v>2.2848999499999998</v>
      </c>
      <c r="F115">
        <v>9.9000003020963209E+37</v>
      </c>
      <c r="G115">
        <v>1.5255999600000001</v>
      </c>
      <c r="H115">
        <v>1166.9610595700001</v>
      </c>
      <c r="J115" s="2">
        <f>TREND(Calibration!$A$2:$A$4,Calibration!$B$2:$B$4,C115)</f>
        <v>389.36403864616085</v>
      </c>
      <c r="K115" s="2">
        <f>TREND(Calibration!$A$2:$A$4,Calibration!$C$2:$C$4,E115)</f>
        <v>901.12527621923448</v>
      </c>
      <c r="L115" s="2">
        <f>TREND(Calibration!$A$2:$A$4,Calibration!$D$2:$D$4,G115)</f>
        <v>577.64584376621656</v>
      </c>
    </row>
    <row r="116" spans="1:12" x14ac:dyDescent="0.25">
      <c r="A116">
        <v>570093</v>
      </c>
      <c r="B116">
        <v>14.21899986</v>
      </c>
      <c r="C116">
        <v>0.6038</v>
      </c>
      <c r="D116">
        <v>850.67102050999995</v>
      </c>
      <c r="E116">
        <v>2.38269997</v>
      </c>
      <c r="F116">
        <v>9.9000003020963209E+37</v>
      </c>
      <c r="G116">
        <v>1.5305000499999999</v>
      </c>
      <c r="H116">
        <v>9.9000003020963209E+37</v>
      </c>
      <c r="J116" s="2">
        <f>TREND(Calibration!$A$2:$A$4,Calibration!$B$2:$B$4,C116)</f>
        <v>394.36711478299469</v>
      </c>
      <c r="K116" s="2">
        <f>TREND(Calibration!$A$2:$A$4,Calibration!$C$2:$C$4,E116)</f>
        <v>940.5773816043976</v>
      </c>
      <c r="L116" s="2">
        <f>TREND(Calibration!$A$2:$A$4,Calibration!$D$2:$D$4,G116)</f>
        <v>579.67202009823336</v>
      </c>
    </row>
    <row r="117" spans="1:12" x14ac:dyDescent="0.25">
      <c r="A117">
        <v>575093</v>
      </c>
      <c r="B117">
        <v>14.315999980000001</v>
      </c>
      <c r="C117">
        <v>0.59299999000000003</v>
      </c>
      <c r="D117">
        <v>1318.0789794899999</v>
      </c>
      <c r="E117">
        <v>2.7023999700000001</v>
      </c>
      <c r="F117">
        <v>9.9000003020963209E+37</v>
      </c>
      <c r="G117">
        <v>1.5212999599999999</v>
      </c>
      <c r="H117">
        <v>9.9000003020963209E+37</v>
      </c>
      <c r="J117" s="2">
        <f>TREND(Calibration!$A$2:$A$4,Calibration!$B$2:$B$4,C117)</f>
        <v>387.69631571724915</v>
      </c>
      <c r="K117" s="2">
        <f>TREND(Calibration!$A$2:$A$4,Calibration!$C$2:$C$4,E117)</f>
        <v>1069.5429798899258</v>
      </c>
      <c r="L117" s="2">
        <f>TREND(Calibration!$A$2:$A$4,Calibration!$D$2:$D$4,G117)</f>
        <v>575.86780331641398</v>
      </c>
    </row>
    <row r="118" spans="1:12" x14ac:dyDescent="0.25">
      <c r="A118">
        <v>580092</v>
      </c>
      <c r="B118">
        <v>14.50399971</v>
      </c>
      <c r="C118">
        <v>0.58859998000000002</v>
      </c>
      <c r="D118">
        <v>712.67602538999995</v>
      </c>
      <c r="E118">
        <v>2.5062999700000002</v>
      </c>
      <c r="F118">
        <v>9.9000003020963209E+37</v>
      </c>
      <c r="G118">
        <v>1.51859999</v>
      </c>
      <c r="H118">
        <v>9.9000003020963209E+37</v>
      </c>
      <c r="J118" s="2">
        <f>TREND(Calibration!$A$2:$A$4,Calibration!$B$2:$B$4,C118)</f>
        <v>384.97857910429497</v>
      </c>
      <c r="K118" s="2">
        <f>TREND(Calibration!$A$2:$A$4,Calibration!$C$2:$C$4,E118)</f>
        <v>990.4370874163817</v>
      </c>
      <c r="L118" s="2">
        <f>TREND(Calibration!$A$2:$A$4,Calibration!$D$2:$D$4,G118)</f>
        <v>574.75137171798315</v>
      </c>
    </row>
    <row r="119" spans="1:12" x14ac:dyDescent="0.25">
      <c r="A119">
        <v>585092</v>
      </c>
      <c r="B119">
        <v>14.62100029</v>
      </c>
      <c r="C119">
        <v>0.59030002000000004</v>
      </c>
      <c r="D119">
        <v>518.81597899999997</v>
      </c>
      <c r="E119">
        <v>2.7699000800000002</v>
      </c>
      <c r="F119">
        <v>9.9000003020963209E+37</v>
      </c>
      <c r="G119">
        <v>1.51970005</v>
      </c>
      <c r="H119">
        <v>9.9000003020963209E+37</v>
      </c>
      <c r="J119" s="2">
        <f>TREND(Calibration!$A$2:$A$4,Calibration!$B$2:$B$4,C119)</f>
        <v>386.02863602495802</v>
      </c>
      <c r="K119" s="2">
        <f>TREND(Calibration!$A$2:$A$4,Calibration!$C$2:$C$4,E119)</f>
        <v>1096.7722325345583</v>
      </c>
      <c r="L119" s="2">
        <f>TREND(Calibration!$A$2:$A$4,Calibration!$D$2:$D$4,G119)</f>
        <v>575.20624408477602</v>
      </c>
    </row>
    <row r="120" spans="1:12" x14ac:dyDescent="0.25">
      <c r="A120">
        <v>590093</v>
      </c>
      <c r="B120">
        <v>14.57499981</v>
      </c>
      <c r="C120">
        <v>0.59619999000000001</v>
      </c>
      <c r="D120">
        <v>460.43499756</v>
      </c>
      <c r="E120">
        <v>2.19090009</v>
      </c>
      <c r="F120">
        <v>9.9000003020963209E+37</v>
      </c>
      <c r="G120">
        <v>1.52180004</v>
      </c>
      <c r="H120">
        <v>9.9000003020963209E+37</v>
      </c>
      <c r="J120" s="2">
        <f>TREND(Calibration!$A$2:$A$4,Calibration!$B$2:$B$4,C120)</f>
        <v>389.67284694364486</v>
      </c>
      <c r="K120" s="2">
        <f>TREND(Calibration!$A$2:$A$4,Calibration!$C$2:$C$4,E120)</f>
        <v>863.20613895412384</v>
      </c>
      <c r="L120" s="2">
        <f>TREND(Calibration!$A$2:$A$4,Calibration!$D$2:$D$4,G120)</f>
        <v>576.0745852857483</v>
      </c>
    </row>
    <row r="121" spans="1:12" x14ac:dyDescent="0.25">
      <c r="A121">
        <v>595093</v>
      </c>
      <c r="B121">
        <v>14.41300011</v>
      </c>
      <c r="C121">
        <v>0.59299999000000003</v>
      </c>
      <c r="D121">
        <v>589.33099364999998</v>
      </c>
      <c r="E121">
        <v>2.1510000200000001</v>
      </c>
      <c r="F121">
        <v>9.9000003020963209E+37</v>
      </c>
      <c r="G121">
        <v>1.5428999699999999</v>
      </c>
      <c r="H121">
        <v>9.9000003020963209E+37</v>
      </c>
      <c r="J121" s="2">
        <f>TREND(Calibration!$A$2:$A$4,Calibration!$B$2:$B$4,C121)</f>
        <v>387.69631571724915</v>
      </c>
      <c r="K121" s="2">
        <f>TREND(Calibration!$A$2:$A$4,Calibration!$C$2:$C$4,E121)</f>
        <v>847.11062316061611</v>
      </c>
      <c r="L121" s="2">
        <f>TREND(Calibration!$A$2:$A$4,Calibration!$D$2:$D$4,G121)</f>
        <v>584.79935947830654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14.227999690000001</v>
      </c>
      <c r="C2">
        <v>0.58380001999999998</v>
      </c>
      <c r="D2">
        <v>852.03997803000004</v>
      </c>
      <c r="E2">
        <v>2.1521000899999998</v>
      </c>
      <c r="F2">
        <v>9.9000003020963209E+37</v>
      </c>
      <c r="G2">
        <v>1.5402</v>
      </c>
      <c r="H2">
        <v>9.9000003020963209E+37</v>
      </c>
      <c r="J2" s="2">
        <f>TREND(Calibration!$A$2:$A$4,Calibration!$B$2:$B$4,C2)</f>
        <v>382.01380697134175</v>
      </c>
      <c r="K2" s="2">
        <f>TREND(Calibration!$A$2:$A$4,Calibration!$C$2:$C$4,E2)</f>
        <v>847.55438664421297</v>
      </c>
      <c r="L2" s="2">
        <f>TREND(Calibration!$A$2:$A$4,Calibration!$D$2:$D$4,G2)</f>
        <v>583.68292787987559</v>
      </c>
      <c r="N2" s="2">
        <f>AVERAGE(J2:J121)</f>
        <v>387.10645234872459</v>
      </c>
    </row>
    <row r="3" spans="1:14" x14ac:dyDescent="0.25">
      <c r="A3">
        <v>5077</v>
      </c>
      <c r="B3">
        <v>14.13099957</v>
      </c>
      <c r="C3">
        <v>0.57779997999999999</v>
      </c>
      <c r="D3">
        <v>599.67297363</v>
      </c>
      <c r="E3">
        <v>2.79360008</v>
      </c>
      <c r="F3">
        <v>9.9000003020963209E+37</v>
      </c>
      <c r="G3">
        <v>1.5397000300000001</v>
      </c>
      <c r="H3">
        <v>9.9000003020963209E+37</v>
      </c>
      <c r="J3" s="2">
        <f>TREND(Calibration!$A$2:$A$4,Calibration!$B$2:$B$4,C3)</f>
        <v>378.30778621520949</v>
      </c>
      <c r="K3" s="2">
        <f>TREND(Calibration!$A$2:$A$4,Calibration!$C$2:$C$4,E3)</f>
        <v>1106.3327101053026</v>
      </c>
      <c r="L3" s="2">
        <f>TREND(Calibration!$A$2:$A$4,Calibration!$D$2:$D$4,G3)</f>
        <v>583.47619139529706</v>
      </c>
    </row>
    <row r="4" spans="1:14" x14ac:dyDescent="0.25">
      <c r="A4">
        <v>10077</v>
      </c>
      <c r="B4">
        <v>14.053000450000001</v>
      </c>
      <c r="C4">
        <v>0.59130000999999999</v>
      </c>
      <c r="D4">
        <v>379.97100829999999</v>
      </c>
      <c r="E4">
        <v>2.6893999599999998</v>
      </c>
      <c r="F4">
        <v>9.9000003020963209E+37</v>
      </c>
      <c r="G4">
        <v>1.5440000300000001</v>
      </c>
      <c r="H4">
        <v>1057.86096191</v>
      </c>
      <c r="J4" s="2">
        <f>TREND(Calibration!$A$2:$A$4,Calibration!$B$2:$B$4,C4)</f>
        <v>386.64629585654654</v>
      </c>
      <c r="K4" s="2">
        <f>TREND(Calibration!$A$2:$A$4,Calibration!$C$2:$C$4,E4)</f>
        <v>1064.2988320407926</v>
      </c>
      <c r="L4" s="2">
        <f>TREND(Calibration!$A$2:$A$4,Calibration!$D$2:$D$4,G4)</f>
        <v>585.25423184509953</v>
      </c>
    </row>
    <row r="5" spans="1:14" x14ac:dyDescent="0.25">
      <c r="A5">
        <v>15081</v>
      </c>
      <c r="B5">
        <v>14.04699993</v>
      </c>
      <c r="C5">
        <v>0.59130000999999999</v>
      </c>
      <c r="D5">
        <v>923.82000731999995</v>
      </c>
      <c r="E5">
        <v>1.5709999800000001</v>
      </c>
      <c r="F5">
        <v>953.96197510000002</v>
      </c>
      <c r="G5">
        <v>1.5379999900000001</v>
      </c>
      <c r="H5">
        <v>9.9000003020963209E+37</v>
      </c>
      <c r="J5" s="2">
        <f>TREND(Calibration!$A$2:$A$4,Calibration!$B$2:$B$4,C5)</f>
        <v>386.64629585654654</v>
      </c>
      <c r="K5" s="2">
        <f>TREND(Calibration!$A$2:$A$4,Calibration!$C$2:$C$4,E5)</f>
        <v>613.14111373230742</v>
      </c>
      <c r="L5" s="2">
        <f>TREND(Calibration!$A$2:$A$4,Calibration!$D$2:$D$4,G5)</f>
        <v>582.77322863104541</v>
      </c>
    </row>
    <row r="6" spans="1:14" x14ac:dyDescent="0.25">
      <c r="A6">
        <v>20082</v>
      </c>
      <c r="B6">
        <v>14.18000031</v>
      </c>
      <c r="C6">
        <v>0.57679999000000004</v>
      </c>
      <c r="D6">
        <v>9.9000003020963209E+37</v>
      </c>
      <c r="E6">
        <v>1.95220006</v>
      </c>
      <c r="F6">
        <v>939.25598145000004</v>
      </c>
      <c r="G6">
        <v>1.53530002</v>
      </c>
      <c r="H6">
        <v>9.9000003020963209E+37</v>
      </c>
      <c r="J6" s="2">
        <f>TREND(Calibration!$A$2:$A$4,Calibration!$B$2:$B$4,C6)</f>
        <v>377.69012638362091</v>
      </c>
      <c r="K6" s="2">
        <f>TREND(Calibration!$A$2:$A$4,Calibration!$C$2:$C$4,E6)</f>
        <v>766.91557849205469</v>
      </c>
      <c r="L6" s="2">
        <f>TREND(Calibration!$A$2:$A$4,Calibration!$D$2:$D$4,G6)</f>
        <v>581.65679703261435</v>
      </c>
    </row>
    <row r="7" spans="1:14" x14ac:dyDescent="0.25">
      <c r="A7">
        <v>25079</v>
      </c>
      <c r="B7">
        <v>14.37800026</v>
      </c>
      <c r="C7">
        <v>0.58380001999999998</v>
      </c>
      <c r="D7">
        <v>452.79998778999999</v>
      </c>
      <c r="E7">
        <v>2.11859989</v>
      </c>
      <c r="F7">
        <v>9.9000003020963209E+37</v>
      </c>
      <c r="G7">
        <v>1.53530002</v>
      </c>
      <c r="H7">
        <v>1342.9899902300001</v>
      </c>
      <c r="J7" s="2">
        <f>TREND(Calibration!$A$2:$A$4,Calibration!$B$2:$B$4,C7)</f>
        <v>382.01380697134175</v>
      </c>
      <c r="K7" s="2">
        <f>TREND(Calibration!$A$2:$A$4,Calibration!$C$2:$C$4,E7)</f>
        <v>834.04055074904613</v>
      </c>
      <c r="L7" s="2">
        <f>TREND(Calibration!$A$2:$A$4,Calibration!$D$2:$D$4,G7)</f>
        <v>581.65679703261435</v>
      </c>
    </row>
    <row r="8" spans="1:14" x14ac:dyDescent="0.25">
      <c r="A8">
        <v>30083</v>
      </c>
      <c r="B8">
        <v>14.475000380000001</v>
      </c>
      <c r="C8">
        <v>0.59189999000000004</v>
      </c>
      <c r="D8">
        <v>825.78302001999998</v>
      </c>
      <c r="E8">
        <v>2.2887000999999998</v>
      </c>
      <c r="F8">
        <v>9.9000003020963209E+37</v>
      </c>
      <c r="G8">
        <v>1.53209996</v>
      </c>
      <c r="H8">
        <v>1297.6810302700001</v>
      </c>
      <c r="J8" s="2">
        <f>TREND(Calibration!$A$2:$A$4,Calibration!$B$2:$B$4,C8)</f>
        <v>387.01688310817565</v>
      </c>
      <c r="K8" s="2">
        <f>TREND(Calibration!$A$2:$A$4,Calibration!$C$2:$C$4,E8)</f>
        <v>902.65824030533008</v>
      </c>
      <c r="L8" s="2">
        <f>TREND(Calibration!$A$2:$A$4,Calibration!$D$2:$D$4,G8)</f>
        <v>580.33357932987144</v>
      </c>
    </row>
    <row r="9" spans="1:14" x14ac:dyDescent="0.25">
      <c r="A9">
        <v>35083</v>
      </c>
      <c r="B9">
        <v>14.43299961</v>
      </c>
      <c r="C9">
        <v>0.58759998999999996</v>
      </c>
      <c r="D9">
        <v>1076.7609863299999</v>
      </c>
      <c r="E9">
        <v>2.2741000699999998</v>
      </c>
      <c r="F9">
        <v>9.9000003020963209E+37</v>
      </c>
      <c r="G9">
        <v>1.5262000600000001</v>
      </c>
      <c r="H9">
        <v>9.9000003020963209E+37</v>
      </c>
      <c r="J9" s="2">
        <f>TREND(Calibration!$A$2:$A$4,Calibration!$B$2:$B$4,C9)</f>
        <v>384.36091927270638</v>
      </c>
      <c r="K9" s="2">
        <f>TREND(Calibration!$A$2:$A$4,Calibration!$C$2:$C$4,E9)</f>
        <v>896.76865130333863</v>
      </c>
      <c r="L9" s="2">
        <f>TREND(Calibration!$A$2:$A$4,Calibration!$D$2:$D$4,G9)</f>
        <v>577.89398378340877</v>
      </c>
    </row>
    <row r="10" spans="1:14" x14ac:dyDescent="0.25">
      <c r="A10">
        <v>40091</v>
      </c>
      <c r="B10">
        <v>14.347999570000001</v>
      </c>
      <c r="C10">
        <v>0.57779997999999999</v>
      </c>
      <c r="D10">
        <v>756.95300293000003</v>
      </c>
      <c r="E10">
        <v>2.1942000400000001</v>
      </c>
      <c r="F10">
        <v>1299.9709472699999</v>
      </c>
      <c r="G10">
        <v>1.5293999899999999</v>
      </c>
      <c r="H10">
        <v>9.9000003020963209E+37</v>
      </c>
      <c r="J10" s="2">
        <f>TREND(Calibration!$A$2:$A$4,Calibration!$B$2:$B$4,C10)</f>
        <v>378.30778621520949</v>
      </c>
      <c r="K10" s="2">
        <f>TREND(Calibration!$A$2:$A$4,Calibration!$C$2:$C$4,E10)</f>
        <v>864.5373245220386</v>
      </c>
      <c r="L10" s="2">
        <f>TREND(Calibration!$A$2:$A$4,Calibration!$D$2:$D$4,G10)</f>
        <v>579.21714773144038</v>
      </c>
    </row>
    <row r="11" spans="1:14" x14ac:dyDescent="0.25">
      <c r="A11">
        <v>45092</v>
      </c>
      <c r="B11">
        <v>14.23799992</v>
      </c>
      <c r="C11">
        <v>0.59240000999999998</v>
      </c>
      <c r="D11">
        <v>298.49301147</v>
      </c>
      <c r="E11">
        <v>1.9673999499999999</v>
      </c>
      <c r="F11">
        <v>9.9000003020963209E+37</v>
      </c>
      <c r="G11">
        <v>1.52349997</v>
      </c>
      <c r="H11">
        <v>962.70300293000003</v>
      </c>
      <c r="J11" s="2">
        <f>TREND(Calibration!$A$2:$A$4,Calibration!$B$2:$B$4,C11)</f>
        <v>387.3257284656201</v>
      </c>
      <c r="K11" s="2">
        <f>TREND(Calibration!$A$2:$A$4,Calibration!$C$2:$C$4,E11)</f>
        <v>773.04714842550538</v>
      </c>
      <c r="L11" s="2">
        <f>TREND(Calibration!$A$2:$A$4,Calibration!$D$2:$D$4,G11)</f>
        <v>576.77750256524428</v>
      </c>
    </row>
    <row r="12" spans="1:14" x14ac:dyDescent="0.25">
      <c r="A12">
        <v>50085</v>
      </c>
      <c r="B12">
        <v>14.039999959999999</v>
      </c>
      <c r="C12">
        <v>0.58590001000000003</v>
      </c>
      <c r="D12">
        <v>9.9000003020963209E+37</v>
      </c>
      <c r="E12">
        <v>1.8961000400000001</v>
      </c>
      <c r="F12">
        <v>876.98602295000001</v>
      </c>
      <c r="G12">
        <v>1.52289999</v>
      </c>
      <c r="H12">
        <v>9.9000003020963209E+37</v>
      </c>
      <c r="J12" s="2">
        <f>TREND(Calibration!$A$2:$A$4,Calibration!$B$2:$B$4,C12)</f>
        <v>383.31089941200383</v>
      </c>
      <c r="K12" s="2">
        <f>TREND(Calibration!$A$2:$A$4,Calibration!$C$2:$C$4,E12)</f>
        <v>744.28507288326489</v>
      </c>
      <c r="L12" s="2">
        <f>TREND(Calibration!$A$2:$A$4,Calibration!$D$2:$D$4,G12)</f>
        <v>576.52941216778549</v>
      </c>
    </row>
    <row r="13" spans="1:14" x14ac:dyDescent="0.25">
      <c r="A13">
        <v>55085</v>
      </c>
      <c r="B13">
        <v>13.942999840000001</v>
      </c>
      <c r="C13">
        <v>0.57840002000000001</v>
      </c>
      <c r="D13">
        <v>707.57202147999999</v>
      </c>
      <c r="E13">
        <v>2.0764999400000002</v>
      </c>
      <c r="F13">
        <v>999.80700683999999</v>
      </c>
      <c r="G13">
        <v>1.52289999</v>
      </c>
      <c r="H13">
        <v>9.9000003020963209E+37</v>
      </c>
      <c r="J13" s="2">
        <f>TREND(Calibration!$A$2:$A$4,Calibration!$B$2:$B$4,C13)</f>
        <v>378.67841052679898</v>
      </c>
      <c r="K13" s="2">
        <f>TREND(Calibration!$A$2:$A$4,Calibration!$C$2:$C$4,E13)</f>
        <v>817.05761287122073</v>
      </c>
      <c r="L13" s="2">
        <f>TREND(Calibration!$A$2:$A$4,Calibration!$D$2:$D$4,G13)</f>
        <v>576.52941216778549</v>
      </c>
    </row>
    <row r="14" spans="1:14" x14ac:dyDescent="0.25">
      <c r="A14">
        <v>60085</v>
      </c>
      <c r="B14">
        <v>13.90400028</v>
      </c>
      <c r="C14">
        <v>0.58219999</v>
      </c>
      <c r="D14">
        <v>615.34899901999995</v>
      </c>
      <c r="E14">
        <v>2.0267999200000002</v>
      </c>
      <c r="F14">
        <v>918.86798095999995</v>
      </c>
      <c r="G14">
        <v>1.52289999</v>
      </c>
      <c r="H14">
        <v>9.9000003020963209E+37</v>
      </c>
      <c r="J14" s="2">
        <f>TREND(Calibration!$A$2:$A$4,Calibration!$B$2:$B$4,C14)</f>
        <v>381.02552282816362</v>
      </c>
      <c r="K14" s="2">
        <f>TREND(Calibration!$A$2:$A$4,Calibration!$C$2:$C$4,E14)</f>
        <v>797.00883960221006</v>
      </c>
      <c r="L14" s="2">
        <f>TREND(Calibration!$A$2:$A$4,Calibration!$D$2:$D$4,G14)</f>
        <v>576.52941216778549</v>
      </c>
    </row>
    <row r="15" spans="1:14" x14ac:dyDescent="0.25">
      <c r="A15">
        <v>65086</v>
      </c>
      <c r="B15">
        <v>14.0170002</v>
      </c>
      <c r="C15">
        <v>0.59399997999999998</v>
      </c>
      <c r="D15">
        <v>595.52697753999996</v>
      </c>
      <c r="E15">
        <v>1.85829997</v>
      </c>
      <c r="F15">
        <v>1033.4139404299999</v>
      </c>
      <c r="G15">
        <v>1.52509999</v>
      </c>
      <c r="H15">
        <v>9.9000003020963209E+37</v>
      </c>
      <c r="J15" s="2">
        <f>TREND(Calibration!$A$2:$A$4,Calibration!$B$2:$B$4,C15)</f>
        <v>388.31397554883767</v>
      </c>
      <c r="K15" s="2">
        <f>TREND(Calibration!$A$2:$A$4,Calibration!$C$2:$C$4,E15)</f>
        <v>729.03668801374704</v>
      </c>
      <c r="L15" s="2">
        <f>TREND(Calibration!$A$2:$A$4,Calibration!$D$2:$D$4,G15)</f>
        <v>577.43910728163792</v>
      </c>
    </row>
    <row r="16" spans="1:14" x14ac:dyDescent="0.25">
      <c r="A16">
        <v>70096</v>
      </c>
      <c r="B16">
        <v>14.20199966</v>
      </c>
      <c r="C16">
        <v>0.59460002000000001</v>
      </c>
      <c r="D16">
        <v>1028.48706055</v>
      </c>
      <c r="E16">
        <v>2.0764999400000002</v>
      </c>
      <c r="F16">
        <v>9.9000003020963209E+37</v>
      </c>
      <c r="G16">
        <v>1.5283000499999999</v>
      </c>
      <c r="H16">
        <v>1338.5050048799999</v>
      </c>
      <c r="J16" s="2">
        <f>TREND(Calibration!$A$2:$A$4,Calibration!$B$2:$B$4,C16)</f>
        <v>388.68459986042723</v>
      </c>
      <c r="K16" s="2">
        <f>TREND(Calibration!$A$2:$A$4,Calibration!$C$2:$C$4,E16)</f>
        <v>817.05761287122073</v>
      </c>
      <c r="L16" s="2">
        <f>TREND(Calibration!$A$2:$A$4,Calibration!$D$2:$D$4,G16)</f>
        <v>578.76232498438094</v>
      </c>
    </row>
    <row r="17" spans="1:12" x14ac:dyDescent="0.25">
      <c r="A17">
        <v>75088</v>
      </c>
      <c r="B17">
        <v>14.420000079999999</v>
      </c>
      <c r="C17">
        <v>0.57730000999999997</v>
      </c>
      <c r="D17">
        <v>1135.1269531200001</v>
      </c>
      <c r="E17">
        <v>2.2374000500000002</v>
      </c>
      <c r="F17">
        <v>1312.3270263700001</v>
      </c>
      <c r="G17">
        <v>1.5293999899999999</v>
      </c>
      <c r="H17">
        <v>9.9000003020963209E+37</v>
      </c>
      <c r="J17" s="2">
        <f>TREND(Calibration!$A$2:$A$4,Calibration!$B$2:$B$4,C17)</f>
        <v>377.99897174106536</v>
      </c>
      <c r="K17" s="2">
        <f>TREND(Calibration!$A$2:$A$4,Calibration!$C$2:$C$4,E17)</f>
        <v>881.96402184950443</v>
      </c>
      <c r="L17" s="2">
        <f>TREND(Calibration!$A$2:$A$4,Calibration!$D$2:$D$4,G17)</f>
        <v>579.21714773144038</v>
      </c>
    </row>
    <row r="18" spans="1:12" x14ac:dyDescent="0.25">
      <c r="A18">
        <v>80087</v>
      </c>
      <c r="B18">
        <v>14.623999599999999</v>
      </c>
      <c r="C18">
        <v>0.58810001999999995</v>
      </c>
      <c r="D18">
        <v>414.55099487000001</v>
      </c>
      <c r="E18">
        <v>2.0057001099999998</v>
      </c>
      <c r="F18">
        <v>9.9000003020963209E+37</v>
      </c>
      <c r="G18">
        <v>1.52719998</v>
      </c>
      <c r="H18">
        <v>1101.9139404299999</v>
      </c>
      <c r="J18" s="2">
        <f>TREND(Calibration!$A$2:$A$4,Calibration!$B$2:$B$4,C18)</f>
        <v>384.6697708068109</v>
      </c>
      <c r="K18" s="2">
        <f>TREND(Calibration!$A$2:$A$4,Calibration!$C$2:$C$4,E18)</f>
        <v>788.49726743967949</v>
      </c>
      <c r="L18" s="2">
        <f>TREND(Calibration!$A$2:$A$4,Calibration!$D$2:$D$4,G18)</f>
        <v>578.3074484826102</v>
      </c>
    </row>
    <row r="19" spans="1:12" x14ac:dyDescent="0.25">
      <c r="A19">
        <v>85087</v>
      </c>
      <c r="B19">
        <v>14.644000050000001</v>
      </c>
      <c r="C19">
        <v>0.59130000999999999</v>
      </c>
      <c r="D19">
        <v>824.24700928000004</v>
      </c>
      <c r="E19">
        <v>1.9386999600000001</v>
      </c>
      <c r="F19">
        <v>9.9000003020963209E+37</v>
      </c>
      <c r="G19">
        <v>1.5262000600000001</v>
      </c>
      <c r="H19">
        <v>9.9000003020963209E+37</v>
      </c>
      <c r="J19" s="2">
        <f>TREND(Calibration!$A$2:$A$4,Calibration!$B$2:$B$4,C19)</f>
        <v>386.64629585654654</v>
      </c>
      <c r="K19" s="2">
        <f>TREND(Calibration!$A$2:$A$4,Calibration!$C$2:$C$4,E19)</f>
        <v>761.46969649826531</v>
      </c>
      <c r="L19" s="2">
        <f>TREND(Calibration!$A$2:$A$4,Calibration!$D$2:$D$4,G19)</f>
        <v>577.89398378340877</v>
      </c>
    </row>
    <row r="20" spans="1:12" x14ac:dyDescent="0.25">
      <c r="A20">
        <v>90088</v>
      </c>
      <c r="B20">
        <v>14.56200027</v>
      </c>
      <c r="C20">
        <v>0.58700001000000002</v>
      </c>
      <c r="D20">
        <v>1008.87298584</v>
      </c>
      <c r="E20">
        <v>2.0078999999999998</v>
      </c>
      <c r="F20">
        <v>9.9000003020963209E+37</v>
      </c>
      <c r="G20">
        <v>1.52349997</v>
      </c>
      <c r="H20">
        <v>1338.33105469</v>
      </c>
      <c r="J20" s="2">
        <f>TREND(Calibration!$A$2:$A$4,Calibration!$B$2:$B$4,C20)</f>
        <v>383.99033202107739</v>
      </c>
      <c r="K20" s="2">
        <f>TREND(Calibration!$A$2:$A$4,Calibration!$C$2:$C$4,E20)</f>
        <v>789.38469355795394</v>
      </c>
      <c r="L20" s="2">
        <f>TREND(Calibration!$A$2:$A$4,Calibration!$D$2:$D$4,G20)</f>
        <v>576.77750256524428</v>
      </c>
    </row>
    <row r="21" spans="1:12" x14ac:dyDescent="0.25">
      <c r="A21">
        <v>95087</v>
      </c>
      <c r="B21">
        <v>14.420000079999999</v>
      </c>
      <c r="C21">
        <v>0.59509999000000002</v>
      </c>
      <c r="D21">
        <v>1078.76501465</v>
      </c>
      <c r="E21">
        <v>1.9004000400000001</v>
      </c>
      <c r="F21">
        <v>9.9000003020963209E+37</v>
      </c>
      <c r="G21">
        <v>1.51970005</v>
      </c>
      <c r="H21">
        <v>9.9000003020963209E+37</v>
      </c>
      <c r="J21" s="2">
        <f>TREND(Calibration!$A$2:$A$4,Calibration!$B$2:$B$4,C21)</f>
        <v>388.9934143345713</v>
      </c>
      <c r="K21" s="2">
        <f>TREND(Calibration!$A$2:$A$4,Calibration!$C$2:$C$4,E21)</f>
        <v>746.01967429905392</v>
      </c>
      <c r="L21" s="2">
        <f>TREND(Calibration!$A$2:$A$4,Calibration!$D$2:$D$4,G21)</f>
        <v>575.20624408477602</v>
      </c>
    </row>
    <row r="22" spans="1:12" x14ac:dyDescent="0.25">
      <c r="A22">
        <v>100089</v>
      </c>
      <c r="B22">
        <v>14.32900047</v>
      </c>
      <c r="C22">
        <v>0.58319997999999995</v>
      </c>
      <c r="D22">
        <v>990.85498046999999</v>
      </c>
      <c r="E22">
        <v>1.8772000099999999</v>
      </c>
      <c r="F22">
        <v>9.9000003020963209E+37</v>
      </c>
      <c r="G22">
        <v>1.52079999</v>
      </c>
      <c r="H22">
        <v>9.9000003020963209E+37</v>
      </c>
      <c r="J22" s="2">
        <f>TREND(Calibration!$A$2:$A$4,Calibration!$B$2:$B$4,C22)</f>
        <v>381.6431826597522</v>
      </c>
      <c r="K22" s="2">
        <f>TREND(Calibration!$A$2:$A$4,Calibration!$C$2:$C$4,E22)</f>
        <v>736.66088246548429</v>
      </c>
      <c r="L22" s="2">
        <f>TREND(Calibration!$A$2:$A$4,Calibration!$D$2:$D$4,G22)</f>
        <v>575.66106683183546</v>
      </c>
    </row>
    <row r="23" spans="1:12" x14ac:dyDescent="0.25">
      <c r="A23">
        <v>105090</v>
      </c>
      <c r="B23">
        <v>14.23499966</v>
      </c>
      <c r="C23">
        <v>0.59189999000000004</v>
      </c>
      <c r="D23">
        <v>783.52197265999996</v>
      </c>
      <c r="E23">
        <v>1.9917000499999999</v>
      </c>
      <c r="F23">
        <v>9.9000003020963209E+37</v>
      </c>
      <c r="G23">
        <v>1.51970005</v>
      </c>
      <c r="H23">
        <v>1350.69799805</v>
      </c>
      <c r="J23" s="2">
        <f>TREND(Calibration!$A$2:$A$4,Calibration!$B$2:$B$4,C23)</f>
        <v>387.01688310817565</v>
      </c>
      <c r="K23" s="2">
        <f>TREND(Calibration!$A$2:$A$4,Calibration!$C$2:$C$4,E23)</f>
        <v>782.84970374267198</v>
      </c>
      <c r="L23" s="2">
        <f>TREND(Calibration!$A$2:$A$4,Calibration!$D$2:$D$4,G23)</f>
        <v>575.20624408477602</v>
      </c>
    </row>
    <row r="24" spans="1:12" x14ac:dyDescent="0.25">
      <c r="A24">
        <v>110089</v>
      </c>
      <c r="B24">
        <v>14.16300011</v>
      </c>
      <c r="C24">
        <v>0.58380001999999998</v>
      </c>
      <c r="D24">
        <v>978.41601562000005</v>
      </c>
      <c r="E24">
        <v>1.99059999</v>
      </c>
      <c r="F24">
        <v>9.9000003020963209E+37</v>
      </c>
      <c r="G24">
        <v>1.5175000400000001</v>
      </c>
      <c r="H24">
        <v>9.9000003020963209E+37</v>
      </c>
      <c r="J24" s="2">
        <f>TREND(Calibration!$A$2:$A$4,Calibration!$B$2:$B$4,C24)</f>
        <v>382.01380697134175</v>
      </c>
      <c r="K24" s="2">
        <f>TREND(Calibration!$A$2:$A$4,Calibration!$C$2:$C$4,E24)</f>
        <v>782.40594429303178</v>
      </c>
      <c r="L24" s="2">
        <f>TREND(Calibration!$A$2:$A$4,Calibration!$D$2:$D$4,G24)</f>
        <v>574.29654483594584</v>
      </c>
    </row>
    <row r="25" spans="1:12" x14ac:dyDescent="0.25">
      <c r="A25">
        <v>115090</v>
      </c>
      <c r="B25">
        <v>14.086000439999999</v>
      </c>
      <c r="C25">
        <v>0.59299999000000003</v>
      </c>
      <c r="D25">
        <v>835.85998534999999</v>
      </c>
      <c r="E25">
        <v>1.93599999</v>
      </c>
      <c r="F25">
        <v>1219.1040039100001</v>
      </c>
      <c r="G25">
        <v>1.5224000200000001</v>
      </c>
      <c r="H25">
        <v>9.9000003020963209E+37</v>
      </c>
      <c r="J25" s="2">
        <f>TREND(Calibration!$A$2:$A$4,Calibration!$B$2:$B$4,C25)</f>
        <v>387.69631571724915</v>
      </c>
      <c r="K25" s="2">
        <f>TREND(Calibration!$A$2:$A$4,Calibration!$C$2:$C$4,E25)</f>
        <v>760.38054026929137</v>
      </c>
      <c r="L25" s="2">
        <f>TREND(Calibration!$A$2:$A$4,Calibration!$D$2:$D$4,G25)</f>
        <v>576.32267568320708</v>
      </c>
    </row>
    <row r="26" spans="1:12" x14ac:dyDescent="0.25">
      <c r="A26">
        <v>120099</v>
      </c>
      <c r="B26">
        <v>14.055999760000001</v>
      </c>
      <c r="C26">
        <v>0.58429998000000005</v>
      </c>
      <c r="D26">
        <v>1129.3100585899999</v>
      </c>
      <c r="E26">
        <v>1.9322999700000001</v>
      </c>
      <c r="F26">
        <v>995.68597411999997</v>
      </c>
      <c r="G26">
        <v>1.5245000099999999</v>
      </c>
      <c r="H26">
        <v>9.9000003020963209E+37</v>
      </c>
      <c r="J26" s="2">
        <f>TREND(Calibration!$A$2:$A$4,Calibration!$B$2:$B$4,C26)</f>
        <v>382.32261526882576</v>
      </c>
      <c r="K26" s="2">
        <f>TREND(Calibration!$A$2:$A$4,Calibration!$C$2:$C$4,E26)</f>
        <v>758.88796819244305</v>
      </c>
      <c r="L26" s="2">
        <f>TREND(Calibration!$A$2:$A$4,Calibration!$D$2:$D$4,G26)</f>
        <v>577.19101688417925</v>
      </c>
    </row>
    <row r="27" spans="1:12" x14ac:dyDescent="0.25">
      <c r="A27">
        <v>125090</v>
      </c>
      <c r="B27">
        <v>14.149999619999999</v>
      </c>
      <c r="C27">
        <v>0.59030002000000004</v>
      </c>
      <c r="D27">
        <v>576.25701904000005</v>
      </c>
      <c r="E27">
        <v>1.88740003</v>
      </c>
      <c r="F27">
        <v>1058.5860595700001</v>
      </c>
      <c r="G27">
        <v>1.5224000200000001</v>
      </c>
      <c r="H27">
        <v>9.9000003020963209E+37</v>
      </c>
      <c r="J27" s="2">
        <f>TREND(Calibration!$A$2:$A$4,Calibration!$B$2:$B$4,C27)</f>
        <v>386.02863602495802</v>
      </c>
      <c r="K27" s="2">
        <f>TREND(Calibration!$A$2:$A$4,Calibration!$C$2:$C$4,E27)</f>
        <v>740.7755264499209</v>
      </c>
      <c r="L27" s="2">
        <f>TREND(Calibration!$A$2:$A$4,Calibration!$D$2:$D$4,G27)</f>
        <v>576.32267568320708</v>
      </c>
    </row>
    <row r="28" spans="1:12" x14ac:dyDescent="0.25">
      <c r="A28">
        <v>130089</v>
      </c>
      <c r="B28">
        <v>14.303000450000001</v>
      </c>
      <c r="C28">
        <v>0.58429998000000005</v>
      </c>
      <c r="D28">
        <v>555.25097656000003</v>
      </c>
      <c r="E28">
        <v>2.1233999699999999</v>
      </c>
      <c r="F28">
        <v>1038.8769531200001</v>
      </c>
      <c r="G28">
        <v>1.5159000199999999</v>
      </c>
      <c r="H28">
        <v>9.9000003020963209E+37</v>
      </c>
      <c r="J28" s="2">
        <f>TREND(Calibration!$A$2:$A$4,Calibration!$B$2:$B$4,C28)</f>
        <v>382.32261526882576</v>
      </c>
      <c r="K28" s="2">
        <f>TREND(Calibration!$A$2:$A$4,Calibration!$C$2:$C$4,E28)</f>
        <v>835.97688227553465</v>
      </c>
      <c r="L28" s="2">
        <f>TREND(Calibration!$A$2:$A$4,Calibration!$D$2:$D$4,G28)</f>
        <v>573.63494011955208</v>
      </c>
    </row>
    <row r="29" spans="1:12" x14ac:dyDescent="0.25">
      <c r="A29">
        <v>135089</v>
      </c>
      <c r="B29">
        <v>14.420000079999999</v>
      </c>
      <c r="C29">
        <v>0.58649998999999997</v>
      </c>
      <c r="D29">
        <v>535.35797118999994</v>
      </c>
      <c r="E29">
        <v>1.9559999699999999</v>
      </c>
      <c r="F29">
        <v>850.22802734000004</v>
      </c>
      <c r="G29">
        <v>1.5175000400000001</v>
      </c>
      <c r="H29">
        <v>9.9000003020963209E+37</v>
      </c>
      <c r="J29" s="2">
        <f>TREND(Calibration!$A$2:$A$4,Calibration!$B$2:$B$4,C29)</f>
        <v>383.68148666363282</v>
      </c>
      <c r="K29" s="2">
        <f>TREND(Calibration!$A$2:$A$4,Calibration!$C$2:$C$4,E29)</f>
        <v>768.44844576318746</v>
      </c>
      <c r="L29" s="2">
        <f>TREND(Calibration!$A$2:$A$4,Calibration!$D$2:$D$4,G29)</f>
        <v>574.29654483594584</v>
      </c>
    </row>
    <row r="30" spans="1:12" x14ac:dyDescent="0.25">
      <c r="A30">
        <v>140089</v>
      </c>
      <c r="B30">
        <v>14.449000359999999</v>
      </c>
      <c r="C30">
        <v>0.59030002000000004</v>
      </c>
      <c r="D30">
        <v>847.46002196999996</v>
      </c>
      <c r="E30">
        <v>1.96360004</v>
      </c>
      <c r="F30">
        <v>723.98699951000003</v>
      </c>
      <c r="G30">
        <v>1.51859999</v>
      </c>
      <c r="H30">
        <v>9.9000003020963209E+37</v>
      </c>
      <c r="J30" s="2">
        <f>TREND(Calibration!$A$2:$A$4,Calibration!$B$2:$B$4,C30)</f>
        <v>386.02863602495802</v>
      </c>
      <c r="K30" s="2">
        <f>TREND(Calibration!$A$2:$A$4,Calibration!$C$2:$C$4,E30)</f>
        <v>771.51428115437261</v>
      </c>
      <c r="L30" s="2">
        <f>TREND(Calibration!$A$2:$A$4,Calibration!$D$2:$D$4,G30)</f>
        <v>574.75137171798315</v>
      </c>
    </row>
    <row r="31" spans="1:12" x14ac:dyDescent="0.25">
      <c r="A31">
        <v>145089</v>
      </c>
      <c r="B31">
        <v>14.43900013</v>
      </c>
      <c r="C31">
        <v>0.58590001000000003</v>
      </c>
      <c r="D31">
        <v>732.40698241999996</v>
      </c>
      <c r="E31">
        <v>2.33139992</v>
      </c>
      <c r="F31">
        <v>1005.47198486</v>
      </c>
      <c r="G31">
        <v>1.51269996</v>
      </c>
      <c r="H31">
        <v>9.9000003020963209E+37</v>
      </c>
      <c r="J31" s="2">
        <f>TREND(Calibration!$A$2:$A$4,Calibration!$B$2:$B$4,C31)</f>
        <v>383.31089941200383</v>
      </c>
      <c r="K31" s="2">
        <f>TREND(Calibration!$A$2:$A$4,Calibration!$C$2:$C$4,E31)</f>
        <v>919.88316314857173</v>
      </c>
      <c r="L31" s="2">
        <f>TREND(Calibration!$A$2:$A$4,Calibration!$D$2:$D$4,G31)</f>
        <v>572.31172241680906</v>
      </c>
    </row>
    <row r="32" spans="1:12" x14ac:dyDescent="0.25">
      <c r="A32">
        <v>150089</v>
      </c>
      <c r="B32">
        <v>14.319000239999999</v>
      </c>
      <c r="C32">
        <v>0.59939998000000005</v>
      </c>
      <c r="D32">
        <v>681.98602295000001</v>
      </c>
      <c r="E32">
        <v>2.0759000799999998</v>
      </c>
      <c r="F32">
        <v>9.9000003020963209E+37</v>
      </c>
      <c r="G32">
        <v>1.50349998</v>
      </c>
      <c r="H32">
        <v>1355.7709960899999</v>
      </c>
      <c r="J32" s="2">
        <f>TREND(Calibration!$A$2:$A$4,Calibration!$B$2:$B$4,C32)</f>
        <v>391.6493719933805</v>
      </c>
      <c r="K32" s="2">
        <f>TREND(Calibration!$A$2:$A$4,Calibration!$C$2:$C$4,E32)</f>
        <v>816.81563193976115</v>
      </c>
      <c r="L32" s="2">
        <f>TREND(Calibration!$A$2:$A$4,Calibration!$D$2:$D$4,G32)</f>
        <v>568.50755111974547</v>
      </c>
    </row>
    <row r="33" spans="1:12" x14ac:dyDescent="0.25">
      <c r="A33">
        <v>155090</v>
      </c>
      <c r="B33">
        <v>14.16300011</v>
      </c>
      <c r="C33">
        <v>0.59670000999999995</v>
      </c>
      <c r="D33">
        <v>995.02398682</v>
      </c>
      <c r="E33">
        <v>2.0306000700000002</v>
      </c>
      <c r="F33">
        <v>9.9000003020963209E+37</v>
      </c>
      <c r="G33">
        <v>1.5067000399999999</v>
      </c>
      <c r="H33">
        <v>9.9000003020963209E+37</v>
      </c>
      <c r="J33" s="2">
        <f>TREND(Calibration!$A$2:$A$4,Calibration!$B$2:$B$4,C33)</f>
        <v>389.98169230108931</v>
      </c>
      <c r="K33" s="2">
        <f>TREND(Calibration!$A$2:$A$4,Calibration!$C$2:$C$4,E33)</f>
        <v>798.54180368830555</v>
      </c>
      <c r="L33" s="2">
        <f>TREND(Calibration!$A$2:$A$4,Calibration!$D$2:$D$4,G33)</f>
        <v>569.83076882248849</v>
      </c>
    </row>
    <row r="34" spans="1:12" x14ac:dyDescent="0.25">
      <c r="A34">
        <v>160090</v>
      </c>
      <c r="B34">
        <v>14.069000239999999</v>
      </c>
      <c r="C34">
        <v>0.60699999000000004</v>
      </c>
      <c r="D34">
        <v>968.97698975000003</v>
      </c>
      <c r="E34">
        <v>1.9608999499999999</v>
      </c>
      <c r="F34">
        <v>9.9000003020963209E+37</v>
      </c>
      <c r="G34">
        <v>1.51049995</v>
      </c>
      <c r="H34">
        <v>1345.5720214800001</v>
      </c>
      <c r="J34" s="2">
        <f>TREND(Calibration!$A$2:$A$4,Calibration!$B$2:$B$4,C34)</f>
        <v>396.34363983273033</v>
      </c>
      <c r="K34" s="2">
        <f>TREND(Calibration!$A$2:$A$4,Calibration!$C$2:$C$4,E34)</f>
        <v>770.42507651791732</v>
      </c>
      <c r="L34" s="2">
        <f>TREND(Calibration!$A$2:$A$4,Calibration!$D$2:$D$4,G34)</f>
        <v>571.40202316797888</v>
      </c>
    </row>
    <row r="35" spans="1:12" x14ac:dyDescent="0.25">
      <c r="A35">
        <v>165091</v>
      </c>
      <c r="B35">
        <v>14.13700008</v>
      </c>
      <c r="C35">
        <v>0.60110003000000001</v>
      </c>
      <c r="D35">
        <v>1045.9229736299999</v>
      </c>
      <c r="E35">
        <v>2.02139997</v>
      </c>
      <c r="F35">
        <v>9.9000003020963209E+37</v>
      </c>
      <c r="G35">
        <v>1.5175000400000001</v>
      </c>
      <c r="H35">
        <v>9.9000003020963209E+37</v>
      </c>
      <c r="J35" s="2">
        <f>TREND(Calibration!$A$2:$A$4,Calibration!$B$2:$B$4,C35)</f>
        <v>392.69943509070356</v>
      </c>
      <c r="K35" s="2">
        <f>TREND(Calibration!$A$2:$A$4,Calibration!$C$2:$C$4,E35)</f>
        <v>794.83052311030519</v>
      </c>
      <c r="L35" s="2">
        <f>TREND(Calibration!$A$2:$A$4,Calibration!$D$2:$D$4,G35)</f>
        <v>574.29654483594584</v>
      </c>
    </row>
    <row r="36" spans="1:12" x14ac:dyDescent="0.25">
      <c r="A36">
        <v>170091</v>
      </c>
      <c r="B36">
        <v>14.21199989</v>
      </c>
      <c r="C36">
        <v>0.60430002000000005</v>
      </c>
      <c r="D36">
        <v>849.34301758000004</v>
      </c>
      <c r="E36">
        <v>2.1768999099999999</v>
      </c>
      <c r="F36">
        <v>9.9000003020963209E+37</v>
      </c>
      <c r="G36">
        <v>1.51540005</v>
      </c>
      <c r="H36">
        <v>1089.1369628899999</v>
      </c>
      <c r="J36" s="2">
        <f>TREND(Calibration!$A$2:$A$4,Calibration!$B$2:$B$4,C36)</f>
        <v>394.6759601404392</v>
      </c>
      <c r="K36" s="2">
        <f>TREND(Calibration!$A$2:$A$4,Calibration!$C$2:$C$4,E36)</f>
        <v>857.55852684963497</v>
      </c>
      <c r="L36" s="2">
        <f>TREND(Calibration!$A$2:$A$4,Calibration!$D$2:$D$4,G36)</f>
        <v>573.42820363497356</v>
      </c>
    </row>
    <row r="37" spans="1:12" x14ac:dyDescent="0.25">
      <c r="A37">
        <v>175091</v>
      </c>
      <c r="B37">
        <v>14.34200001</v>
      </c>
      <c r="C37">
        <v>0.59619999000000001</v>
      </c>
      <c r="D37">
        <v>1039.5610351600001</v>
      </c>
      <c r="E37">
        <v>2.32060003</v>
      </c>
      <c r="F37">
        <v>9.9000003020963209E+37</v>
      </c>
      <c r="G37">
        <v>1.5082999500000001</v>
      </c>
      <c r="H37">
        <v>9.9000003020963209E+37</v>
      </c>
      <c r="J37" s="2">
        <f>TREND(Calibration!$A$2:$A$4,Calibration!$B$2:$B$4,C37)</f>
        <v>389.67284694364486</v>
      </c>
      <c r="K37" s="2">
        <f>TREND(Calibration!$A$2:$A$4,Calibration!$C$2:$C$4,E37)</f>
        <v>915.52653419871911</v>
      </c>
      <c r="L37" s="2">
        <f>TREND(Calibration!$A$2:$A$4,Calibration!$D$2:$D$4,G37)</f>
        <v>570.49232805412657</v>
      </c>
    </row>
    <row r="38" spans="1:12" x14ac:dyDescent="0.25">
      <c r="A38">
        <v>180091</v>
      </c>
      <c r="B38">
        <v>14.449000359999999</v>
      </c>
      <c r="C38">
        <v>0.59939998000000005</v>
      </c>
      <c r="D38">
        <v>660.01397704999999</v>
      </c>
      <c r="E38">
        <v>2.1287999200000001</v>
      </c>
      <c r="F38">
        <v>9.9000003020963209E+37</v>
      </c>
      <c r="G38">
        <v>1.5028999999999999</v>
      </c>
      <c r="H38">
        <v>9.9000003020963209E+37</v>
      </c>
      <c r="J38" s="2">
        <f>TREND(Calibration!$A$2:$A$4,Calibration!$B$2:$B$4,C38)</f>
        <v>391.6493719933805</v>
      </c>
      <c r="K38" s="2">
        <f>TREND(Calibration!$A$2:$A$4,Calibration!$C$2:$C$4,E38)</f>
        <v>838.15519876743951</v>
      </c>
      <c r="L38" s="2">
        <f>TREND(Calibration!$A$2:$A$4,Calibration!$D$2:$D$4,G38)</f>
        <v>568.25946072228669</v>
      </c>
    </row>
    <row r="39" spans="1:12" x14ac:dyDescent="0.25">
      <c r="A39">
        <v>185091</v>
      </c>
      <c r="B39">
        <v>14.43900013</v>
      </c>
      <c r="C39">
        <v>0.60479998999999995</v>
      </c>
      <c r="D39">
        <v>234.63600159000001</v>
      </c>
      <c r="E39">
        <v>2.0585999500000001</v>
      </c>
      <c r="F39">
        <v>9.9000003020963209E+37</v>
      </c>
      <c r="G39">
        <v>1.50349998</v>
      </c>
      <c r="H39">
        <v>1079.1569824200001</v>
      </c>
      <c r="J39" s="2">
        <f>TREND(Calibration!$A$2:$A$4,Calibration!$B$2:$B$4,C39)</f>
        <v>394.98477461458327</v>
      </c>
      <c r="K39" s="2">
        <f>TREND(Calibration!$A$2:$A$4,Calibration!$C$2:$C$4,E39)</f>
        <v>809.83683426735774</v>
      </c>
      <c r="L39" s="2">
        <f>TREND(Calibration!$A$2:$A$4,Calibration!$D$2:$D$4,G39)</f>
        <v>568.50755111974547</v>
      </c>
    </row>
    <row r="40" spans="1:12" x14ac:dyDescent="0.25">
      <c r="A40">
        <v>190092</v>
      </c>
      <c r="B40">
        <v>14.244999890000001</v>
      </c>
      <c r="C40">
        <v>0.59619999000000001</v>
      </c>
      <c r="D40">
        <v>1102.37402344</v>
      </c>
      <c r="E40">
        <v>1.9922000200000001</v>
      </c>
      <c r="F40">
        <v>9.9000003020963209E+37</v>
      </c>
      <c r="G40">
        <v>1.5028999999999999</v>
      </c>
      <c r="H40">
        <v>9.9000003020963209E+37</v>
      </c>
      <c r="J40" s="2">
        <f>TREND(Calibration!$A$2:$A$4,Calibration!$B$2:$B$4,C40)</f>
        <v>389.67284694364486</v>
      </c>
      <c r="K40" s="2">
        <f>TREND(Calibration!$A$2:$A$4,Calibration!$C$2:$C$4,E40)</f>
        <v>783.05138947984699</v>
      </c>
      <c r="L40" s="2">
        <f>TREND(Calibration!$A$2:$A$4,Calibration!$D$2:$D$4,G40)</f>
        <v>568.25946072228669</v>
      </c>
    </row>
    <row r="41" spans="1:12" x14ac:dyDescent="0.25">
      <c r="A41">
        <v>195100</v>
      </c>
      <c r="B41">
        <v>14.170000079999999</v>
      </c>
      <c r="C41">
        <v>0.60320001999999995</v>
      </c>
      <c r="D41">
        <v>285.23001098999998</v>
      </c>
      <c r="E41">
        <v>2.2606000900000001</v>
      </c>
      <c r="F41">
        <v>9.9000003020963209E+37</v>
      </c>
      <c r="G41">
        <v>1.50510001</v>
      </c>
      <c r="H41">
        <v>1074.2910156200001</v>
      </c>
      <c r="J41" s="2">
        <f>TREND(Calibration!$A$2:$A$4,Calibration!$B$2:$B$4,C41)</f>
        <v>393.99652753136564</v>
      </c>
      <c r="K41" s="2">
        <f>TREND(Calibration!$A$2:$A$4,Calibration!$C$2:$C$4,E41)</f>
        <v>891.32281771703072</v>
      </c>
      <c r="L41" s="2">
        <f>TREND(Calibration!$A$2:$A$4,Calibration!$D$2:$D$4,G41)</f>
        <v>569.16915997111698</v>
      </c>
    </row>
    <row r="42" spans="1:12" x14ac:dyDescent="0.25">
      <c r="A42">
        <v>200092</v>
      </c>
      <c r="B42">
        <v>14.02999973</v>
      </c>
      <c r="C42">
        <v>0.60589999000000005</v>
      </c>
      <c r="D42">
        <v>825.53100586000005</v>
      </c>
      <c r="E42">
        <v>2.3243000500000002</v>
      </c>
      <c r="F42">
        <v>9.9000003020963209E+37</v>
      </c>
      <c r="G42">
        <v>1.5067000399999999</v>
      </c>
      <c r="H42">
        <v>1289.11206055</v>
      </c>
      <c r="J42" s="2">
        <f>TREND(Calibration!$A$2:$A$4,Calibration!$B$2:$B$4,C42)</f>
        <v>395.66420722365683</v>
      </c>
      <c r="K42" s="2">
        <f>TREND(Calibration!$A$2:$A$4,Calibration!$C$2:$C$4,E42)</f>
        <v>917.01910627556754</v>
      </c>
      <c r="L42" s="2">
        <f>TREND(Calibration!$A$2:$A$4,Calibration!$D$2:$D$4,G42)</f>
        <v>569.83076882248849</v>
      </c>
    </row>
    <row r="43" spans="1:12" x14ac:dyDescent="0.25">
      <c r="A43">
        <v>205092</v>
      </c>
      <c r="B43">
        <v>13.98799992</v>
      </c>
      <c r="C43">
        <v>0.58859998000000002</v>
      </c>
      <c r="D43">
        <v>9.9000003020963209E+37</v>
      </c>
      <c r="E43">
        <v>2.66829991</v>
      </c>
      <c r="F43">
        <v>9.9000003020963209E+37</v>
      </c>
      <c r="G43">
        <v>1.5077999799999999</v>
      </c>
      <c r="H43">
        <v>9.9000003020963209E+37</v>
      </c>
      <c r="J43" s="2">
        <f>TREND(Calibration!$A$2:$A$4,Calibration!$B$2:$B$4,C43)</f>
        <v>384.97857910429497</v>
      </c>
      <c r="K43" s="2">
        <f>TREND(Calibration!$A$2:$A$4,Calibration!$C$2:$C$4,E43)</f>
        <v>1055.7871630632997</v>
      </c>
      <c r="L43" s="2">
        <f>TREND(Calibration!$A$2:$A$4,Calibration!$D$2:$D$4,G43)</f>
        <v>570.28559156954793</v>
      </c>
    </row>
    <row r="44" spans="1:12" x14ac:dyDescent="0.25">
      <c r="A44">
        <v>210091</v>
      </c>
      <c r="B44">
        <v>13.96500015</v>
      </c>
      <c r="C44">
        <v>0.59130000999999999</v>
      </c>
      <c r="D44">
        <v>420.97000121999997</v>
      </c>
      <c r="E44">
        <v>2.2622001200000001</v>
      </c>
      <c r="F44">
        <v>1344.7330322299999</v>
      </c>
      <c r="G44">
        <v>1.51269996</v>
      </c>
      <c r="H44">
        <v>1257.9129638700001</v>
      </c>
      <c r="J44" s="2">
        <f>TREND(Calibration!$A$2:$A$4,Calibration!$B$2:$B$4,C44)</f>
        <v>386.64629585654654</v>
      </c>
      <c r="K44" s="2">
        <f>TREND(Calibration!$A$2:$A$4,Calibration!$C$2:$C$4,E44)</f>
        <v>891.96826290384593</v>
      </c>
      <c r="L44" s="2">
        <f>TREND(Calibration!$A$2:$A$4,Calibration!$D$2:$D$4,G44)</f>
        <v>572.31172241680906</v>
      </c>
    </row>
    <row r="45" spans="1:12" x14ac:dyDescent="0.25">
      <c r="A45">
        <v>215091</v>
      </c>
      <c r="B45">
        <v>14.10499954</v>
      </c>
      <c r="C45">
        <v>0.59890001999999998</v>
      </c>
      <c r="D45">
        <v>771.51000977000001</v>
      </c>
      <c r="E45">
        <v>2.2639000399999998</v>
      </c>
      <c r="F45">
        <v>9.9000003020963209E+37</v>
      </c>
      <c r="G45">
        <v>1.51049995</v>
      </c>
      <c r="H45">
        <v>9.9000003020963209E+37</v>
      </c>
      <c r="J45" s="2">
        <f>TREND(Calibration!$A$2:$A$4,Calibration!$B$2:$B$4,C45)</f>
        <v>391.34056369589644</v>
      </c>
      <c r="K45" s="2">
        <f>TREND(Calibration!$A$2:$A$4,Calibration!$C$2:$C$4,E45)</f>
        <v>892.65400328494536</v>
      </c>
      <c r="L45" s="2">
        <f>TREND(Calibration!$A$2:$A$4,Calibration!$D$2:$D$4,G45)</f>
        <v>571.40202316797888</v>
      </c>
    </row>
    <row r="46" spans="1:12" x14ac:dyDescent="0.25">
      <c r="A46">
        <v>220100</v>
      </c>
      <c r="B46">
        <v>14.20600033</v>
      </c>
      <c r="C46">
        <v>0.60210001000000002</v>
      </c>
      <c r="D46">
        <v>1019.5170288100001</v>
      </c>
      <c r="E46">
        <v>2.17849994</v>
      </c>
      <c r="F46">
        <v>844.89001465000001</v>
      </c>
      <c r="G46">
        <v>1.50619996</v>
      </c>
      <c r="H46">
        <v>9.9000003020963209E+37</v>
      </c>
      <c r="J46" s="2">
        <f>TREND(Calibration!$A$2:$A$4,Calibration!$B$2:$B$4,C46)</f>
        <v>393.31708874563208</v>
      </c>
      <c r="K46" s="2">
        <f>TREND(Calibration!$A$2:$A$4,Calibration!$C$2:$C$4,E46)</f>
        <v>858.20397203645018</v>
      </c>
      <c r="L46" s="2">
        <f>TREND(Calibration!$A$2:$A$4,Calibration!$D$2:$D$4,G46)</f>
        <v>569.62398685315429</v>
      </c>
    </row>
    <row r="47" spans="1:12" x14ac:dyDescent="0.25">
      <c r="A47">
        <v>225091</v>
      </c>
      <c r="B47">
        <v>14.38399982</v>
      </c>
      <c r="C47">
        <v>0.60210001000000002</v>
      </c>
      <c r="D47">
        <v>651.13201904000005</v>
      </c>
      <c r="E47">
        <v>2.1126000899999999</v>
      </c>
      <c r="F47">
        <v>9.9000003020963209E+37</v>
      </c>
      <c r="G47">
        <v>1.50619996</v>
      </c>
      <c r="H47">
        <v>1117.7540283200001</v>
      </c>
      <c r="J47" s="2">
        <f>TREND(Calibration!$A$2:$A$4,Calibration!$B$2:$B$4,C47)</f>
        <v>393.31708874563208</v>
      </c>
      <c r="K47" s="2">
        <f>TREND(Calibration!$A$2:$A$4,Calibration!$C$2:$C$4,E47)</f>
        <v>831.6202573596388</v>
      </c>
      <c r="L47" s="2">
        <f>TREND(Calibration!$A$2:$A$4,Calibration!$D$2:$D$4,G47)</f>
        <v>569.62398685315429</v>
      </c>
    </row>
    <row r="48" spans="1:12" x14ac:dyDescent="0.25">
      <c r="A48">
        <v>230091</v>
      </c>
      <c r="B48">
        <v>14.40999985</v>
      </c>
      <c r="C48">
        <v>0.59399997999999998</v>
      </c>
      <c r="D48">
        <v>1268.47302246</v>
      </c>
      <c r="E48">
        <v>2.20930004</v>
      </c>
      <c r="F48">
        <v>947.28198241999996</v>
      </c>
      <c r="G48">
        <v>1.51269996</v>
      </c>
      <c r="H48">
        <v>9.9000003020963209E+37</v>
      </c>
      <c r="J48" s="2">
        <f>TREND(Calibration!$A$2:$A$4,Calibration!$B$2:$B$4,C48)</f>
        <v>388.31397554883767</v>
      </c>
      <c r="K48" s="2">
        <f>TREND(Calibration!$A$2:$A$4,Calibration!$C$2:$C$4,E48)</f>
        <v>870.62859926120495</v>
      </c>
      <c r="L48" s="2">
        <f>TREND(Calibration!$A$2:$A$4,Calibration!$D$2:$D$4,G48)</f>
        <v>572.31172241680906</v>
      </c>
    </row>
    <row r="49" spans="1:12" x14ac:dyDescent="0.25">
      <c r="A49">
        <v>235091</v>
      </c>
      <c r="B49">
        <v>14.319000239999999</v>
      </c>
      <c r="C49">
        <v>0.59509999000000002</v>
      </c>
      <c r="D49">
        <v>869.57897949000005</v>
      </c>
      <c r="E49">
        <v>2.0099999899999998</v>
      </c>
      <c r="F49">
        <v>1304.9250488299999</v>
      </c>
      <c r="G49">
        <v>1.5159000199999999</v>
      </c>
      <c r="H49">
        <v>1161.1879882799999</v>
      </c>
      <c r="J49" s="2">
        <f>TREND(Calibration!$A$2:$A$4,Calibration!$B$2:$B$4,C49)</f>
        <v>388.9934143345713</v>
      </c>
      <c r="K49" s="2">
        <f>TREND(Calibration!$A$2:$A$4,Calibration!$C$2:$C$4,E49)</f>
        <v>790.23182044798716</v>
      </c>
      <c r="L49" s="2">
        <f>TREND(Calibration!$A$2:$A$4,Calibration!$D$2:$D$4,G49)</f>
        <v>573.63494011955208</v>
      </c>
    </row>
    <row r="50" spans="1:12" x14ac:dyDescent="0.25">
      <c r="A50">
        <v>240091</v>
      </c>
      <c r="B50">
        <v>14.175999640000001</v>
      </c>
      <c r="C50">
        <v>0.59570003000000005</v>
      </c>
      <c r="D50">
        <v>1223.1269531200001</v>
      </c>
      <c r="E50">
        <v>2.07920003</v>
      </c>
      <c r="F50">
        <v>1250.0870361299999</v>
      </c>
      <c r="G50">
        <v>1.5159000199999999</v>
      </c>
      <c r="H50">
        <v>9.9000003020963209E+37</v>
      </c>
      <c r="J50" s="2">
        <f>TREND(Calibration!$A$2:$A$4,Calibration!$B$2:$B$4,C50)</f>
        <v>389.36403864616085</v>
      </c>
      <c r="K50" s="2">
        <f>TREND(Calibration!$A$2:$A$4,Calibration!$C$2:$C$4,E50)</f>
        <v>818.14681750767591</v>
      </c>
      <c r="L50" s="2">
        <f>TREND(Calibration!$A$2:$A$4,Calibration!$D$2:$D$4,G50)</f>
        <v>573.63494011955208</v>
      </c>
    </row>
    <row r="51" spans="1:12" x14ac:dyDescent="0.25">
      <c r="A51">
        <v>245091</v>
      </c>
      <c r="B51">
        <v>13.994999890000001</v>
      </c>
      <c r="C51">
        <v>0.58590001000000003</v>
      </c>
      <c r="D51">
        <v>9.9000003020963209E+37</v>
      </c>
      <c r="E51">
        <v>2.0127000800000001</v>
      </c>
      <c r="F51">
        <v>482.66598511000001</v>
      </c>
      <c r="G51">
        <v>1.51370001</v>
      </c>
      <c r="H51">
        <v>9.9000003020963209E+37</v>
      </c>
      <c r="J51" s="2">
        <f>TREND(Calibration!$A$2:$A$4,Calibration!$B$2:$B$4,C51)</f>
        <v>383.31089941200383</v>
      </c>
      <c r="K51" s="2">
        <f>TREND(Calibration!$A$2:$A$4,Calibration!$C$2:$C$4,E51)</f>
        <v>791.32102508444268</v>
      </c>
      <c r="L51" s="2">
        <f>TREND(Calibration!$A$2:$A$4,Calibration!$D$2:$D$4,G51)</f>
        <v>572.7252408707219</v>
      </c>
    </row>
    <row r="52" spans="1:12" x14ac:dyDescent="0.25">
      <c r="A52">
        <v>250091</v>
      </c>
      <c r="B52">
        <v>13.98200035</v>
      </c>
      <c r="C52">
        <v>0.59079999000000005</v>
      </c>
      <c r="D52">
        <v>620.41601562000005</v>
      </c>
      <c r="E52">
        <v>2.02349997</v>
      </c>
      <c r="F52">
        <v>795.88397216999999</v>
      </c>
      <c r="G52">
        <v>1.5163999800000001</v>
      </c>
      <c r="H52">
        <v>1303.85705566</v>
      </c>
      <c r="J52" s="2">
        <f>TREND(Calibration!$A$2:$A$4,Calibration!$B$2:$B$4,C52)</f>
        <v>386.33745049910209</v>
      </c>
      <c r="K52" s="2">
        <f>TREND(Calibration!$A$2:$A$4,Calibration!$C$2:$C$4,E52)</f>
        <v>795.6776540342953</v>
      </c>
      <c r="L52" s="2">
        <f>TREND(Calibration!$A$2:$A$4,Calibration!$D$2:$D$4,G52)</f>
        <v>573.84167246915297</v>
      </c>
    </row>
    <row r="53" spans="1:12" x14ac:dyDescent="0.25">
      <c r="A53">
        <v>255091</v>
      </c>
      <c r="B53">
        <v>14.07299995</v>
      </c>
      <c r="C53">
        <v>0.58859998000000002</v>
      </c>
      <c r="D53">
        <v>1111.85705566</v>
      </c>
      <c r="E53">
        <v>2.40750003</v>
      </c>
      <c r="F53">
        <v>816.16497803000004</v>
      </c>
      <c r="G53">
        <v>1.5255999600000001</v>
      </c>
      <c r="H53">
        <v>9.9000003020963209E+37</v>
      </c>
      <c r="J53" s="2">
        <f>TREND(Calibration!$A$2:$A$4,Calibration!$B$2:$B$4,C53)</f>
        <v>384.97857910429497</v>
      </c>
      <c r="K53" s="2">
        <f>TREND(Calibration!$A$2:$A$4,Calibration!$C$2:$C$4,E53)</f>
        <v>950.58161862478232</v>
      </c>
      <c r="L53" s="2">
        <f>TREND(Calibration!$A$2:$A$4,Calibration!$D$2:$D$4,G53)</f>
        <v>577.64584376621656</v>
      </c>
    </row>
    <row r="54" spans="1:12" x14ac:dyDescent="0.25">
      <c r="A54">
        <v>260091</v>
      </c>
      <c r="B54">
        <v>14.244999890000001</v>
      </c>
      <c r="C54">
        <v>0.59130000999999999</v>
      </c>
      <c r="D54">
        <v>1081.8859863299999</v>
      </c>
      <c r="E54">
        <v>1.88909996</v>
      </c>
      <c r="F54">
        <v>612.01599121000004</v>
      </c>
      <c r="G54">
        <v>1.5224000200000001</v>
      </c>
      <c r="H54">
        <v>9.9000003020963209E+37</v>
      </c>
      <c r="J54" s="2">
        <f>TREND(Calibration!$A$2:$A$4,Calibration!$B$2:$B$4,C54)</f>
        <v>386.64629585654654</v>
      </c>
      <c r="K54" s="2">
        <f>TREND(Calibration!$A$2:$A$4,Calibration!$C$2:$C$4,E54)</f>
        <v>741.46127086497722</v>
      </c>
      <c r="L54" s="2">
        <f>TREND(Calibration!$A$2:$A$4,Calibration!$D$2:$D$4,G54)</f>
        <v>576.32267568320708</v>
      </c>
    </row>
    <row r="55" spans="1:12" x14ac:dyDescent="0.25">
      <c r="A55">
        <v>265091</v>
      </c>
      <c r="B55">
        <v>14.428999900000001</v>
      </c>
      <c r="C55">
        <v>0.58920002000000005</v>
      </c>
      <c r="D55">
        <v>1235.1560058600001</v>
      </c>
      <c r="E55">
        <v>1.7783999399999999</v>
      </c>
      <c r="F55">
        <v>499.73098755000001</v>
      </c>
      <c r="G55">
        <v>1.5202000099999999</v>
      </c>
      <c r="H55">
        <v>9.9000003020963209E+37</v>
      </c>
      <c r="J55" s="2">
        <f>TREND(Calibration!$A$2:$A$4,Calibration!$B$2:$B$4,C55)</f>
        <v>385.34920341588452</v>
      </c>
      <c r="K55" s="2">
        <f>TREND(Calibration!$A$2:$A$4,Calibration!$C$2:$C$4,E55)</f>
        <v>696.8053612324469</v>
      </c>
      <c r="L55" s="2">
        <f>TREND(Calibration!$A$2:$A$4,Calibration!$D$2:$D$4,G55)</f>
        <v>575.41297643437679</v>
      </c>
    </row>
    <row r="56" spans="1:12" x14ac:dyDescent="0.25">
      <c r="A56">
        <v>270091</v>
      </c>
      <c r="B56">
        <v>14.54599953</v>
      </c>
      <c r="C56">
        <v>0.59399997999999998</v>
      </c>
      <c r="D56">
        <v>1070.3100585899999</v>
      </c>
      <c r="E56">
        <v>1.7928999699999999</v>
      </c>
      <c r="F56">
        <v>352.32901000999999</v>
      </c>
      <c r="G56">
        <v>1.51859999</v>
      </c>
      <c r="H56">
        <v>1345.1450195299999</v>
      </c>
      <c r="J56" s="2">
        <f>TREND(Calibration!$A$2:$A$4,Calibration!$B$2:$B$4,C56)</f>
        <v>388.31397554883767</v>
      </c>
      <c r="K56" s="2">
        <f>TREND(Calibration!$A$2:$A$4,Calibration!$C$2:$C$4,E56)</f>
        <v>702.65461066662931</v>
      </c>
      <c r="L56" s="2">
        <f>TREND(Calibration!$A$2:$A$4,Calibration!$D$2:$D$4,G56)</f>
        <v>574.75137171798315</v>
      </c>
    </row>
    <row r="57" spans="1:12" x14ac:dyDescent="0.25">
      <c r="A57">
        <v>275092</v>
      </c>
      <c r="B57">
        <v>14.54599953</v>
      </c>
      <c r="C57">
        <v>0.58649998999999997</v>
      </c>
      <c r="D57">
        <v>1076.36901855</v>
      </c>
      <c r="E57">
        <v>1.8495999599999999</v>
      </c>
      <c r="F57">
        <v>633.85400390999996</v>
      </c>
      <c r="G57">
        <v>1.51859999</v>
      </c>
      <c r="H57">
        <v>9.9000003020963209E+37</v>
      </c>
      <c r="J57" s="2">
        <f>TREND(Calibration!$A$2:$A$4,Calibration!$B$2:$B$4,C57)</f>
        <v>383.68148666363282</v>
      </c>
      <c r="K57" s="2">
        <f>TREND(Calibration!$A$2:$A$4,Calibration!$C$2:$C$4,E57)</f>
        <v>725.52714158040305</v>
      </c>
      <c r="L57" s="2">
        <f>TREND(Calibration!$A$2:$A$4,Calibration!$D$2:$D$4,G57)</f>
        <v>574.75137171798315</v>
      </c>
    </row>
    <row r="58" spans="1:12" x14ac:dyDescent="0.25">
      <c r="A58">
        <v>280102</v>
      </c>
      <c r="B58">
        <v>14.472000120000001</v>
      </c>
      <c r="C58">
        <v>0.60159998999999997</v>
      </c>
      <c r="D58">
        <v>326.04501342999998</v>
      </c>
      <c r="E58">
        <v>1.8279999499999999</v>
      </c>
      <c r="F58">
        <v>9.9000003020963209E+37</v>
      </c>
      <c r="G58">
        <v>1.5224000200000001</v>
      </c>
      <c r="H58">
        <v>1067.7879638700001</v>
      </c>
      <c r="J58" s="2">
        <f>TREND(Calibration!$A$2:$A$4,Calibration!$B$2:$B$4,C58)</f>
        <v>393.00824338818757</v>
      </c>
      <c r="K58" s="2">
        <f>TREND(Calibration!$A$2:$A$4,Calibration!$C$2:$C$4,E58)</f>
        <v>716.81379089969175</v>
      </c>
      <c r="L58" s="2">
        <f>TREND(Calibration!$A$2:$A$4,Calibration!$D$2:$D$4,G58)</f>
        <v>576.32267568320708</v>
      </c>
    </row>
    <row r="59" spans="1:12" x14ac:dyDescent="0.25">
      <c r="A59">
        <v>285092</v>
      </c>
      <c r="B59">
        <v>14.29599953</v>
      </c>
      <c r="C59">
        <v>0.59570003000000005</v>
      </c>
      <c r="D59">
        <v>9.9000003020963209E+37</v>
      </c>
      <c r="E59">
        <v>1.7340999800000001</v>
      </c>
      <c r="F59">
        <v>810.29302978999999</v>
      </c>
      <c r="G59">
        <v>1.5202000099999999</v>
      </c>
      <c r="H59">
        <v>9.9000003020963209E+37</v>
      </c>
      <c r="J59" s="2">
        <f>TREND(Calibration!$A$2:$A$4,Calibration!$B$2:$B$4,C59)</f>
        <v>389.36403864616085</v>
      </c>
      <c r="K59" s="2">
        <f>TREND(Calibration!$A$2:$A$4,Calibration!$C$2:$C$4,E59)</f>
        <v>678.93494882886557</v>
      </c>
      <c r="L59" s="2">
        <f>TREND(Calibration!$A$2:$A$4,Calibration!$D$2:$D$4,G59)</f>
        <v>575.41297643437679</v>
      </c>
    </row>
    <row r="60" spans="1:12" x14ac:dyDescent="0.25">
      <c r="A60">
        <v>290092</v>
      </c>
      <c r="B60">
        <v>14.18000031</v>
      </c>
      <c r="C60">
        <v>0.59030002000000004</v>
      </c>
      <c r="D60">
        <v>792.94299316000001</v>
      </c>
      <c r="E60">
        <v>1.72490001</v>
      </c>
      <c r="F60">
        <v>864.86798095999995</v>
      </c>
      <c r="G60">
        <v>1.51909995</v>
      </c>
      <c r="H60">
        <v>9.9000003020963209E+37</v>
      </c>
      <c r="J60" s="2">
        <f>TREND(Calibration!$A$2:$A$4,Calibration!$B$2:$B$4,C60)</f>
        <v>386.02863602495802</v>
      </c>
      <c r="K60" s="2">
        <f>TREND(Calibration!$A$2:$A$4,Calibration!$C$2:$C$4,E60)</f>
        <v>675.22372069230346</v>
      </c>
      <c r="L60" s="2">
        <f>TREND(Calibration!$A$2:$A$4,Calibration!$D$2:$D$4,G60)</f>
        <v>574.9581040675838</v>
      </c>
    </row>
    <row r="61" spans="1:12" x14ac:dyDescent="0.25">
      <c r="A61">
        <v>295091</v>
      </c>
      <c r="B61">
        <v>14.07299995</v>
      </c>
      <c r="C61">
        <v>0.59299999000000003</v>
      </c>
      <c r="D61">
        <v>824.97302246000004</v>
      </c>
      <c r="E61">
        <v>1.82319999</v>
      </c>
      <c r="F61">
        <v>787.88897704999999</v>
      </c>
      <c r="G61">
        <v>1.52180004</v>
      </c>
      <c r="H61">
        <v>1288.3869628899999</v>
      </c>
      <c r="J61" s="2">
        <f>TREND(Calibration!$A$2:$A$4,Calibration!$B$2:$B$4,C61)</f>
        <v>387.69631571724915</v>
      </c>
      <c r="K61" s="2">
        <f>TREND(Calibration!$A$2:$A$4,Calibration!$C$2:$C$4,E61)</f>
        <v>714.8775077806846</v>
      </c>
      <c r="L61" s="2">
        <f>TREND(Calibration!$A$2:$A$4,Calibration!$D$2:$D$4,G61)</f>
        <v>576.0745852857483</v>
      </c>
    </row>
    <row r="62" spans="1:12" x14ac:dyDescent="0.25">
      <c r="A62">
        <v>300091</v>
      </c>
      <c r="B62">
        <v>13.98499966</v>
      </c>
      <c r="C62">
        <v>0.59079999000000005</v>
      </c>
      <c r="D62">
        <v>1031.05505371</v>
      </c>
      <c r="E62">
        <v>1.9922000200000001</v>
      </c>
      <c r="F62">
        <v>590.54901123000002</v>
      </c>
      <c r="G62">
        <v>1.5224000200000001</v>
      </c>
      <c r="H62">
        <v>9.9000003020963209E+37</v>
      </c>
      <c r="J62" s="2">
        <f>TREND(Calibration!$A$2:$A$4,Calibration!$B$2:$B$4,C62)</f>
        <v>386.33745049910209</v>
      </c>
      <c r="K62" s="2">
        <f>TREND(Calibration!$A$2:$A$4,Calibration!$C$2:$C$4,E62)</f>
        <v>783.05138947984699</v>
      </c>
      <c r="L62" s="2">
        <f>TREND(Calibration!$A$2:$A$4,Calibration!$D$2:$D$4,G62)</f>
        <v>576.32267568320708</v>
      </c>
    </row>
    <row r="63" spans="1:12" x14ac:dyDescent="0.25">
      <c r="A63">
        <v>305092</v>
      </c>
      <c r="B63">
        <v>14.07900047</v>
      </c>
      <c r="C63">
        <v>0.58590001000000003</v>
      </c>
      <c r="D63">
        <v>1003.08099365</v>
      </c>
      <c r="E63">
        <v>1.86259997</v>
      </c>
      <c r="F63">
        <v>380.64401244999999</v>
      </c>
      <c r="G63">
        <v>1.5212999599999999</v>
      </c>
      <c r="H63">
        <v>9.9000003020963209E+37</v>
      </c>
      <c r="J63" s="2">
        <f>TREND(Calibration!$A$2:$A$4,Calibration!$B$2:$B$4,C63)</f>
        <v>383.31089941200383</v>
      </c>
      <c r="K63" s="2">
        <f>TREND(Calibration!$A$2:$A$4,Calibration!$C$2:$C$4,E63)</f>
        <v>730.77128942953618</v>
      </c>
      <c r="L63" s="2">
        <f>TREND(Calibration!$A$2:$A$4,Calibration!$D$2:$D$4,G63)</f>
        <v>575.86780331641398</v>
      </c>
    </row>
    <row r="64" spans="1:12" x14ac:dyDescent="0.25">
      <c r="A64">
        <v>310091</v>
      </c>
      <c r="B64">
        <v>14.31299973</v>
      </c>
      <c r="C64">
        <v>0.58649998999999997</v>
      </c>
      <c r="D64">
        <v>933.95098876999998</v>
      </c>
      <c r="E64">
        <v>1.8603999600000001</v>
      </c>
      <c r="F64">
        <v>588.03900146000001</v>
      </c>
      <c r="G64">
        <v>1.5202000099999999</v>
      </c>
      <c r="H64">
        <v>9.9000003020963209E+37</v>
      </c>
      <c r="J64" s="2">
        <f>TREND(Calibration!$A$2:$A$4,Calibration!$B$2:$B$4,C64)</f>
        <v>383.68148666363282</v>
      </c>
      <c r="K64" s="2">
        <f>TREND(Calibration!$A$2:$A$4,Calibration!$C$2:$C$4,E64)</f>
        <v>729.88381490378026</v>
      </c>
      <c r="L64" s="2">
        <f>TREND(Calibration!$A$2:$A$4,Calibration!$D$2:$D$4,G64)</f>
        <v>575.41297643437679</v>
      </c>
    </row>
    <row r="65" spans="1:12" x14ac:dyDescent="0.25">
      <c r="A65">
        <v>315092</v>
      </c>
      <c r="B65">
        <v>14.48799992</v>
      </c>
      <c r="C65">
        <v>0.60000001999999997</v>
      </c>
      <c r="D65">
        <v>734.82202147999999</v>
      </c>
      <c r="E65">
        <v>1.94410002</v>
      </c>
      <c r="F65">
        <v>830.03698729999996</v>
      </c>
      <c r="G65">
        <v>1.51970005</v>
      </c>
      <c r="H65">
        <v>9.9000003020963209E+37</v>
      </c>
      <c r="J65" s="2">
        <f>TREND(Calibration!$A$2:$A$4,Calibration!$B$2:$B$4,C65)</f>
        <v>392.01999630496994</v>
      </c>
      <c r="K65" s="2">
        <f>TREND(Calibration!$A$2:$A$4,Calibration!$C$2:$C$4,E65)</f>
        <v>763.64805736369465</v>
      </c>
      <c r="L65" s="2">
        <f>TREND(Calibration!$A$2:$A$4,Calibration!$D$2:$D$4,G65)</f>
        <v>575.20624408477602</v>
      </c>
    </row>
    <row r="66" spans="1:12" x14ac:dyDescent="0.25">
      <c r="A66">
        <v>320101</v>
      </c>
      <c r="B66">
        <v>14.67300034</v>
      </c>
      <c r="C66">
        <v>0.59350002000000002</v>
      </c>
      <c r="D66">
        <v>1037.3060302700001</v>
      </c>
      <c r="E66">
        <v>2.3513000000000002</v>
      </c>
      <c r="F66">
        <v>1273.77502441</v>
      </c>
      <c r="G66">
        <v>1.5181000200000001</v>
      </c>
      <c r="H66">
        <v>9.9000003020963209E+37</v>
      </c>
      <c r="J66" s="2">
        <f>TREND(Calibration!$A$2:$A$4,Calibration!$B$2:$B$4,C66)</f>
        <v>388.00516725135373</v>
      </c>
      <c r="K66" s="2">
        <f>TREND(Calibration!$A$2:$A$4,Calibration!$C$2:$C$4,E66)</f>
        <v>927.91076941422682</v>
      </c>
      <c r="L66" s="2">
        <f>TREND(Calibration!$A$2:$A$4,Calibration!$D$2:$D$4,G66)</f>
        <v>574.54463523340462</v>
      </c>
    </row>
    <row r="67" spans="1:12" x14ac:dyDescent="0.25">
      <c r="A67">
        <v>325093</v>
      </c>
      <c r="B67">
        <v>14.68599987</v>
      </c>
      <c r="C67">
        <v>0.59030002000000004</v>
      </c>
      <c r="D67">
        <v>639.51800536999997</v>
      </c>
      <c r="E67">
        <v>2.3529999300000002</v>
      </c>
      <c r="F67">
        <v>9.9000003020963209E+37</v>
      </c>
      <c r="G67">
        <v>1.51540005</v>
      </c>
      <c r="H67">
        <v>9.9000003020963209E+37</v>
      </c>
      <c r="J67" s="2">
        <f>TREND(Calibration!$A$2:$A$4,Calibration!$B$2:$B$4,C67)</f>
        <v>386.02863602495802</v>
      </c>
      <c r="K67" s="2">
        <f>TREND(Calibration!$A$2:$A$4,Calibration!$C$2:$C$4,E67)</f>
        <v>928.59651382928314</v>
      </c>
      <c r="L67" s="2">
        <f>TREND(Calibration!$A$2:$A$4,Calibration!$D$2:$D$4,G67)</f>
        <v>573.42820363497356</v>
      </c>
    </row>
    <row r="68" spans="1:12" x14ac:dyDescent="0.25">
      <c r="A68">
        <v>330092</v>
      </c>
      <c r="B68">
        <v>14.58199978</v>
      </c>
      <c r="C68">
        <v>0.58700001000000002</v>
      </c>
      <c r="D68">
        <v>608.79901123000002</v>
      </c>
      <c r="E68">
        <v>2.3513000000000002</v>
      </c>
      <c r="F68">
        <v>9.9000003020963209E+37</v>
      </c>
      <c r="G68">
        <v>1.5159000199999999</v>
      </c>
      <c r="H68">
        <v>9.9000003020963209E+37</v>
      </c>
      <c r="J68" s="2">
        <f>TREND(Calibration!$A$2:$A$4,Calibration!$B$2:$B$4,C68)</f>
        <v>383.99033202107739</v>
      </c>
      <c r="K68" s="2">
        <f>TREND(Calibration!$A$2:$A$4,Calibration!$C$2:$C$4,E68)</f>
        <v>927.91076941422682</v>
      </c>
      <c r="L68" s="2">
        <f>TREND(Calibration!$A$2:$A$4,Calibration!$D$2:$D$4,G68)</f>
        <v>573.63494011955208</v>
      </c>
    </row>
    <row r="69" spans="1:12" x14ac:dyDescent="0.25">
      <c r="A69">
        <v>335093</v>
      </c>
      <c r="B69">
        <v>14.48499966</v>
      </c>
      <c r="C69">
        <v>0.58969998000000001</v>
      </c>
      <c r="D69">
        <v>363.25399779999998</v>
      </c>
      <c r="E69">
        <v>2.3513000000000002</v>
      </c>
      <c r="F69">
        <v>9.9000003020963209E+37</v>
      </c>
      <c r="G69">
        <v>1.51479995</v>
      </c>
      <c r="H69">
        <v>9.9000003020963209E+37</v>
      </c>
      <c r="J69" s="2">
        <f>TREND(Calibration!$A$2:$A$4,Calibration!$B$2:$B$4,C69)</f>
        <v>385.65801171336847</v>
      </c>
      <c r="K69" s="2">
        <f>TREND(Calibration!$A$2:$A$4,Calibration!$C$2:$C$4,E69)</f>
        <v>927.91076941422682</v>
      </c>
      <c r="L69" s="2">
        <f>TREND(Calibration!$A$2:$A$4,Calibration!$D$2:$D$4,G69)</f>
        <v>573.18006361778134</v>
      </c>
    </row>
    <row r="70" spans="1:12" x14ac:dyDescent="0.25">
      <c r="A70">
        <v>340093</v>
      </c>
      <c r="B70">
        <v>14.34200001</v>
      </c>
      <c r="C70">
        <v>0.59670000999999995</v>
      </c>
      <c r="D70">
        <v>841.5</v>
      </c>
      <c r="E70">
        <v>2.3508000400000002</v>
      </c>
      <c r="F70">
        <v>9.9000003020963209E+37</v>
      </c>
      <c r="G70">
        <v>1.5169999599999999</v>
      </c>
      <c r="H70">
        <v>1272.7550048799999</v>
      </c>
      <c r="J70" s="2">
        <f>TREND(Calibration!$A$2:$A$4,Calibration!$B$2:$B$4,C70)</f>
        <v>389.98169230108931</v>
      </c>
      <c r="K70" s="2">
        <f>TREND(Calibration!$A$2:$A$4,Calibration!$C$2:$C$4,E70)</f>
        <v>927.70908771100869</v>
      </c>
      <c r="L70" s="2">
        <f>TREND(Calibration!$A$2:$A$4,Calibration!$D$2:$D$4,G70)</f>
        <v>574.08976286661152</v>
      </c>
    </row>
    <row r="71" spans="1:12" x14ac:dyDescent="0.25">
      <c r="A71">
        <v>345091</v>
      </c>
      <c r="B71">
        <v>14.147000309999999</v>
      </c>
      <c r="C71">
        <v>0.59460002000000001</v>
      </c>
      <c r="D71">
        <v>1019.0410156200001</v>
      </c>
      <c r="E71">
        <v>1.7049000299999999</v>
      </c>
      <c r="F71">
        <v>1217.2480468700001</v>
      </c>
      <c r="G71">
        <v>1.5169999599999999</v>
      </c>
      <c r="H71">
        <v>9.9000003020963209E+37</v>
      </c>
      <c r="J71" s="2">
        <f>TREND(Calibration!$A$2:$A$4,Calibration!$B$2:$B$4,C71)</f>
        <v>388.68459986042723</v>
      </c>
      <c r="K71" s="2">
        <f>TREND(Calibration!$A$2:$A$4,Calibration!$C$2:$C$4,E71)</f>
        <v>667.15581519840725</v>
      </c>
      <c r="L71" s="2">
        <f>TREND(Calibration!$A$2:$A$4,Calibration!$D$2:$D$4,G71)</f>
        <v>574.08976286661152</v>
      </c>
    </row>
    <row r="72" spans="1:12" x14ac:dyDescent="0.25">
      <c r="A72">
        <v>350092</v>
      </c>
      <c r="B72">
        <v>14.07900047</v>
      </c>
      <c r="C72">
        <v>0.60110003000000001</v>
      </c>
      <c r="D72">
        <v>688.46997069999998</v>
      </c>
      <c r="E72">
        <v>1.72969997</v>
      </c>
      <c r="F72">
        <v>9.9000003020963209E+37</v>
      </c>
      <c r="G72">
        <v>1.5181000200000001</v>
      </c>
      <c r="H72">
        <v>9.9000003020963209E+37</v>
      </c>
      <c r="J72" s="2">
        <f>TREND(Calibration!$A$2:$A$4,Calibration!$B$2:$B$4,C72)</f>
        <v>392.69943509070356</v>
      </c>
      <c r="K72" s="2">
        <f>TREND(Calibration!$A$2:$A$4,Calibration!$C$2:$C$4,E72)</f>
        <v>677.16000381131062</v>
      </c>
      <c r="L72" s="2">
        <f>TREND(Calibration!$A$2:$A$4,Calibration!$D$2:$D$4,G72)</f>
        <v>574.54463523340462</v>
      </c>
    </row>
    <row r="73" spans="1:12" x14ac:dyDescent="0.25">
      <c r="A73">
        <v>355092</v>
      </c>
      <c r="B73">
        <v>14.05000019</v>
      </c>
      <c r="C73">
        <v>0.59460002000000001</v>
      </c>
      <c r="D73">
        <v>707.69299316000001</v>
      </c>
      <c r="E73">
        <v>1.72000003</v>
      </c>
      <c r="F73">
        <v>9.9000003020963209E+37</v>
      </c>
      <c r="G73">
        <v>1.51909995</v>
      </c>
      <c r="H73">
        <v>1169.89001465</v>
      </c>
      <c r="J73" s="2">
        <f>TREND(Calibration!$A$2:$A$4,Calibration!$B$2:$B$4,C73)</f>
        <v>388.68459986042723</v>
      </c>
      <c r="K73" s="2">
        <f>TREND(Calibration!$A$2:$A$4,Calibration!$C$2:$C$4,E73)</f>
        <v>673.24708993757361</v>
      </c>
      <c r="L73" s="2">
        <f>TREND(Calibration!$A$2:$A$4,Calibration!$D$2:$D$4,G73)</f>
        <v>574.9581040675838</v>
      </c>
    </row>
    <row r="74" spans="1:12" x14ac:dyDescent="0.25">
      <c r="A74">
        <v>360092</v>
      </c>
      <c r="B74">
        <v>14.010999679999999</v>
      </c>
      <c r="C74">
        <v>0.58539998999999998</v>
      </c>
      <c r="D74">
        <v>1346.6450195299999</v>
      </c>
      <c r="E74">
        <v>1.74059999</v>
      </c>
      <c r="F74">
        <v>959.77801513999998</v>
      </c>
      <c r="G74">
        <v>1.5212999599999999</v>
      </c>
      <c r="H74">
        <v>9.9000003020963209E+37</v>
      </c>
      <c r="J74" s="2">
        <f>TREND(Calibration!$A$2:$A$4,Calibration!$B$2:$B$4,C74)</f>
        <v>383.00205405455932</v>
      </c>
      <c r="K74" s="2">
        <f>TREND(Calibration!$A$2:$A$4,Calibration!$C$2:$C$4,E74)</f>
        <v>681.55702477041041</v>
      </c>
      <c r="L74" s="2">
        <f>TREND(Calibration!$A$2:$A$4,Calibration!$D$2:$D$4,G74)</f>
        <v>575.86780331641398</v>
      </c>
    </row>
    <row r="75" spans="1:12" x14ac:dyDescent="0.25">
      <c r="A75">
        <v>365095</v>
      </c>
      <c r="B75">
        <v>14.11100006</v>
      </c>
      <c r="C75">
        <v>0.58319997999999995</v>
      </c>
      <c r="D75">
        <v>545.49298095999995</v>
      </c>
      <c r="E75">
        <v>1.6794999799999999</v>
      </c>
      <c r="F75">
        <v>982.84600829999999</v>
      </c>
      <c r="G75">
        <v>1.5169999599999999</v>
      </c>
      <c r="H75">
        <v>1250.23596191</v>
      </c>
      <c r="J75" s="2">
        <f>TREND(Calibration!$A$2:$A$4,Calibration!$B$2:$B$4,C75)</f>
        <v>381.6431826597522</v>
      </c>
      <c r="K75" s="2">
        <f>TREND(Calibration!$A$2:$A$4,Calibration!$C$2:$C$4,E75)</f>
        <v>656.90954480512494</v>
      </c>
      <c r="L75" s="2">
        <f>TREND(Calibration!$A$2:$A$4,Calibration!$D$2:$D$4,G75)</f>
        <v>574.08976286661152</v>
      </c>
    </row>
    <row r="76" spans="1:12" x14ac:dyDescent="0.25">
      <c r="A76">
        <v>370093</v>
      </c>
      <c r="B76">
        <v>14.21899986</v>
      </c>
      <c r="C76">
        <v>0.59509999000000002</v>
      </c>
      <c r="D76">
        <v>660.05401611000002</v>
      </c>
      <c r="E76">
        <v>1.8258999600000001</v>
      </c>
      <c r="F76">
        <v>1296.59997559</v>
      </c>
      <c r="G76">
        <v>1.5163999800000001</v>
      </c>
      <c r="H76">
        <v>9.9000003020963209E+37</v>
      </c>
      <c r="J76" s="2">
        <f>TREND(Calibration!$A$2:$A$4,Calibration!$B$2:$B$4,C76)</f>
        <v>388.9934143345713</v>
      </c>
      <c r="K76" s="2">
        <f>TREND(Calibration!$A$2:$A$4,Calibration!$C$2:$C$4,E76)</f>
        <v>715.96666400965853</v>
      </c>
      <c r="L76" s="2">
        <f>TREND(Calibration!$A$2:$A$4,Calibration!$D$2:$D$4,G76)</f>
        <v>573.84167246915297</v>
      </c>
    </row>
    <row r="77" spans="1:12" x14ac:dyDescent="0.25">
      <c r="A77">
        <v>375093</v>
      </c>
      <c r="B77">
        <v>14.21899986</v>
      </c>
      <c r="C77">
        <v>0.59240000999999998</v>
      </c>
      <c r="D77">
        <v>9.9000003020963209E+37</v>
      </c>
      <c r="E77">
        <v>1.9581999800000001</v>
      </c>
      <c r="F77">
        <v>627.49298095999995</v>
      </c>
      <c r="G77">
        <v>1.51269996</v>
      </c>
      <c r="H77">
        <v>9.9000003020963209E+37</v>
      </c>
      <c r="J77" s="2">
        <f>TREND(Calibration!$A$2:$A$4,Calibration!$B$2:$B$4,C77)</f>
        <v>387.3257284656201</v>
      </c>
      <c r="K77" s="2">
        <f>TREND(Calibration!$A$2:$A$4,Calibration!$C$2:$C$4,E77)</f>
        <v>769.33592028894338</v>
      </c>
      <c r="L77" s="2">
        <f>TREND(Calibration!$A$2:$A$4,Calibration!$D$2:$D$4,G77)</f>
        <v>572.31172241680906</v>
      </c>
    </row>
    <row r="78" spans="1:12" x14ac:dyDescent="0.25">
      <c r="A78">
        <v>380094</v>
      </c>
      <c r="B78">
        <v>14.225000380000001</v>
      </c>
      <c r="C78">
        <v>0.58810001999999995</v>
      </c>
      <c r="D78">
        <v>721.76501465000001</v>
      </c>
      <c r="E78">
        <v>1.95009995</v>
      </c>
      <c r="F78">
        <v>802.39300536999997</v>
      </c>
      <c r="G78">
        <v>1.51479995</v>
      </c>
      <c r="H78">
        <v>9.9000003020963209E+37</v>
      </c>
      <c r="J78" s="2">
        <f>TREND(Calibration!$A$2:$A$4,Calibration!$B$2:$B$4,C78)</f>
        <v>384.6697708068109</v>
      </c>
      <c r="K78" s="2">
        <f>TREND(Calibration!$A$2:$A$4,Calibration!$C$2:$C$4,E78)</f>
        <v>766.06840319454011</v>
      </c>
      <c r="L78" s="2">
        <f>TREND(Calibration!$A$2:$A$4,Calibration!$D$2:$D$4,G78)</f>
        <v>573.18006361778134</v>
      </c>
    </row>
    <row r="79" spans="1:12" x14ac:dyDescent="0.25">
      <c r="A79">
        <v>385094</v>
      </c>
      <c r="B79">
        <v>14.15699959</v>
      </c>
      <c r="C79">
        <v>0.58700001000000002</v>
      </c>
      <c r="D79">
        <v>785.94299316000001</v>
      </c>
      <c r="E79">
        <v>1.8690999699999999</v>
      </c>
      <c r="F79">
        <v>761.79699706999997</v>
      </c>
      <c r="G79">
        <v>1.5116000199999999</v>
      </c>
      <c r="H79">
        <v>1311.6560058600001</v>
      </c>
      <c r="J79" s="2">
        <f>TREND(Calibration!$A$2:$A$4,Calibration!$B$2:$B$4,C79)</f>
        <v>383.99033202107739</v>
      </c>
      <c r="K79" s="2">
        <f>TREND(Calibration!$A$2:$A$4,Calibration!$C$2:$C$4,E79)</f>
        <v>733.39336133712425</v>
      </c>
      <c r="L79" s="2">
        <f>TREND(Calibration!$A$2:$A$4,Calibration!$D$2:$D$4,G79)</f>
        <v>571.85689966974962</v>
      </c>
    </row>
    <row r="80" spans="1:12" x14ac:dyDescent="0.25">
      <c r="A80">
        <v>390093</v>
      </c>
      <c r="B80">
        <v>14.07299995</v>
      </c>
      <c r="C80">
        <v>0.59240000999999998</v>
      </c>
      <c r="D80">
        <v>841.49700928000004</v>
      </c>
      <c r="E80">
        <v>1.69029999</v>
      </c>
      <c r="F80">
        <v>1054.8470459</v>
      </c>
      <c r="G80">
        <v>1.50890005</v>
      </c>
      <c r="H80">
        <v>9.9000003020963209E+37</v>
      </c>
      <c r="J80" s="2">
        <f>TREND(Calibration!$A$2:$A$4,Calibration!$B$2:$B$4,C80)</f>
        <v>387.3257284656201</v>
      </c>
      <c r="K80" s="2">
        <f>TREND(Calibration!$A$2:$A$4,Calibration!$C$2:$C$4,E80)</f>
        <v>661.26622216245903</v>
      </c>
      <c r="L80" s="2">
        <f>TREND(Calibration!$A$2:$A$4,Calibration!$D$2:$D$4,G80)</f>
        <v>570.74046807131867</v>
      </c>
    </row>
    <row r="81" spans="1:12" x14ac:dyDescent="0.25">
      <c r="A81">
        <v>395092</v>
      </c>
      <c r="B81">
        <v>14.024000170000001</v>
      </c>
      <c r="C81">
        <v>0.59509999000000002</v>
      </c>
      <c r="D81">
        <v>1079.0469970700001</v>
      </c>
      <c r="E81">
        <v>1.69089997</v>
      </c>
      <c r="F81">
        <v>839.89801024999997</v>
      </c>
      <c r="G81">
        <v>1.50619996</v>
      </c>
      <c r="H81">
        <v>1349.3270263700001</v>
      </c>
      <c r="J81" s="2">
        <f>TREND(Calibration!$A$2:$A$4,Calibration!$B$2:$B$4,C81)</f>
        <v>388.9934143345713</v>
      </c>
      <c r="K81" s="2">
        <f>TREND(Calibration!$A$2:$A$4,Calibration!$C$2:$C$4,E81)</f>
        <v>661.50825150139974</v>
      </c>
      <c r="L81" s="2">
        <f>TREND(Calibration!$A$2:$A$4,Calibration!$D$2:$D$4,G81)</f>
        <v>569.62398685315429</v>
      </c>
    </row>
    <row r="82" spans="1:12" x14ac:dyDescent="0.25">
      <c r="A82">
        <v>400093</v>
      </c>
      <c r="B82">
        <v>13.977999690000001</v>
      </c>
      <c r="C82">
        <v>0.59130000999999999</v>
      </c>
      <c r="D82">
        <v>1121.8869628899999</v>
      </c>
      <c r="E82">
        <v>1.8296999899999999</v>
      </c>
      <c r="F82">
        <v>998.40802001999998</v>
      </c>
      <c r="G82">
        <v>1.50730002</v>
      </c>
      <c r="H82">
        <v>9.9000003020963209E+37</v>
      </c>
      <c r="J82" s="2">
        <f>TREND(Calibration!$A$2:$A$4,Calibration!$B$2:$B$4,C82)</f>
        <v>386.64629585654654</v>
      </c>
      <c r="K82" s="2">
        <f>TREND(Calibration!$A$2:$A$4,Calibration!$C$2:$C$4,E82)</f>
        <v>717.49957968827266</v>
      </c>
      <c r="L82" s="2">
        <f>TREND(Calibration!$A$2:$A$4,Calibration!$D$2:$D$4,G82)</f>
        <v>570.07885921994716</v>
      </c>
    </row>
    <row r="83" spans="1:12" x14ac:dyDescent="0.25">
      <c r="A83">
        <v>405093</v>
      </c>
      <c r="B83">
        <v>14.086000439999999</v>
      </c>
      <c r="C83">
        <v>0.59670000999999995</v>
      </c>
      <c r="D83">
        <v>1011.57501221</v>
      </c>
      <c r="E83">
        <v>1.7114000300000001</v>
      </c>
      <c r="F83">
        <v>952.93499756000006</v>
      </c>
      <c r="G83">
        <v>1.50619996</v>
      </c>
      <c r="H83">
        <v>752.79101562000005</v>
      </c>
      <c r="J83" s="2">
        <f>TREND(Calibration!$A$2:$A$4,Calibration!$B$2:$B$4,C83)</f>
        <v>389.98169230108931</v>
      </c>
      <c r="K83" s="2">
        <f>TREND(Calibration!$A$2:$A$4,Calibration!$C$2:$C$4,E83)</f>
        <v>669.77788710599543</v>
      </c>
      <c r="L83" s="2">
        <f>TREND(Calibration!$A$2:$A$4,Calibration!$D$2:$D$4,G83)</f>
        <v>569.62398685315429</v>
      </c>
    </row>
    <row r="84" spans="1:12" x14ac:dyDescent="0.25">
      <c r="A84">
        <v>410093</v>
      </c>
      <c r="B84">
        <v>14.20600033</v>
      </c>
      <c r="C84">
        <v>0.59670000999999995</v>
      </c>
      <c r="D84">
        <v>1021.3369751</v>
      </c>
      <c r="E84">
        <v>1.69410002</v>
      </c>
      <c r="F84">
        <v>1145.81604004</v>
      </c>
      <c r="G84">
        <v>1.50890005</v>
      </c>
      <c r="H84">
        <v>1259.3580322299999</v>
      </c>
      <c r="J84" s="2">
        <f>TREND(Calibration!$A$2:$A$4,Calibration!$B$2:$B$4,C84)</f>
        <v>389.98169230108931</v>
      </c>
      <c r="K84" s="2">
        <f>TREND(Calibration!$A$2:$A$4,Calibration!$C$2:$C$4,E84)</f>
        <v>662.79913784107328</v>
      </c>
      <c r="L84" s="2">
        <f>TREND(Calibration!$A$2:$A$4,Calibration!$D$2:$D$4,G84)</f>
        <v>570.74046807131867</v>
      </c>
    </row>
    <row r="85" spans="1:12" x14ac:dyDescent="0.25">
      <c r="A85">
        <v>415093</v>
      </c>
      <c r="B85">
        <v>14.394000050000001</v>
      </c>
      <c r="C85">
        <v>0.59939998000000005</v>
      </c>
      <c r="D85">
        <v>1097.5539550799999</v>
      </c>
      <c r="E85">
        <v>1.68169999</v>
      </c>
      <c r="F85">
        <v>1205.4370117200001</v>
      </c>
      <c r="G85">
        <v>1.5024000399999999</v>
      </c>
      <c r="H85">
        <v>9.9000003020963209E+37</v>
      </c>
      <c r="J85" s="2">
        <f>TREND(Calibration!$A$2:$A$4,Calibration!$B$2:$B$4,C85)</f>
        <v>391.6493719933805</v>
      </c>
      <c r="K85" s="2">
        <f>TREND(Calibration!$A$2:$A$4,Calibration!$C$2:$C$4,E85)</f>
        <v>657.79701933088086</v>
      </c>
      <c r="L85" s="2">
        <f>TREND(Calibration!$A$2:$A$4,Calibration!$D$2:$D$4,G85)</f>
        <v>568.05272837268603</v>
      </c>
    </row>
    <row r="86" spans="1:12" x14ac:dyDescent="0.25">
      <c r="A86">
        <v>420093</v>
      </c>
      <c r="B86">
        <v>14.50399971</v>
      </c>
      <c r="C86">
        <v>0.59079999000000005</v>
      </c>
      <c r="D86">
        <v>1303.77502441</v>
      </c>
      <c r="E86">
        <v>1.7599999900000001</v>
      </c>
      <c r="F86">
        <v>1205.32995605</v>
      </c>
      <c r="G86">
        <v>1.50020003</v>
      </c>
      <c r="H86">
        <v>1314.73706055</v>
      </c>
      <c r="J86" s="2">
        <f>TREND(Calibration!$A$2:$A$4,Calibration!$B$2:$B$4,C86)</f>
        <v>386.33745049910209</v>
      </c>
      <c r="K86" s="2">
        <f>TREND(Calibration!$A$2:$A$4,Calibration!$C$2:$C$4,E86)</f>
        <v>689.3829009253659</v>
      </c>
      <c r="L86" s="2">
        <f>TREND(Calibration!$A$2:$A$4,Calibration!$D$2:$D$4,G86)</f>
        <v>567.14302912385585</v>
      </c>
    </row>
    <row r="87" spans="1:12" x14ac:dyDescent="0.25">
      <c r="A87">
        <v>425093</v>
      </c>
      <c r="B87">
        <v>14.597999570000001</v>
      </c>
      <c r="C87">
        <v>0.59780001999999999</v>
      </c>
      <c r="D87">
        <v>810.94500731999995</v>
      </c>
      <c r="E87">
        <v>1.6180000299999999</v>
      </c>
      <c r="F87">
        <v>1292.1889648399999</v>
      </c>
      <c r="G87">
        <v>1.51370001</v>
      </c>
      <c r="H87">
        <v>9.9000003020963209E+37</v>
      </c>
      <c r="J87" s="2">
        <f>TREND(Calibration!$A$2:$A$4,Calibration!$B$2:$B$4,C87)</f>
        <v>390.66113108682293</v>
      </c>
      <c r="K87" s="2">
        <f>TREND(Calibration!$A$2:$A$4,Calibration!$C$2:$C$4,E87)</f>
        <v>632.10073077234404</v>
      </c>
      <c r="L87" s="2">
        <f>TREND(Calibration!$A$2:$A$4,Calibration!$D$2:$D$4,G87)</f>
        <v>572.7252408707219</v>
      </c>
    </row>
    <row r="88" spans="1:12" x14ac:dyDescent="0.25">
      <c r="A88">
        <v>430093</v>
      </c>
      <c r="B88">
        <v>14.454999920000001</v>
      </c>
      <c r="C88">
        <v>0.60589999000000005</v>
      </c>
      <c r="D88">
        <v>1000.77301025</v>
      </c>
      <c r="E88">
        <v>1.77030003</v>
      </c>
      <c r="F88">
        <v>1006.93200684</v>
      </c>
      <c r="G88">
        <v>1.51429999</v>
      </c>
      <c r="H88">
        <v>9.9000003020963209E+37</v>
      </c>
      <c r="J88" s="2">
        <f>TREND(Calibration!$A$2:$A$4,Calibration!$B$2:$B$4,C88)</f>
        <v>395.66420722365683</v>
      </c>
      <c r="K88" s="2">
        <f>TREND(Calibration!$A$2:$A$4,Calibration!$C$2:$C$4,E88)</f>
        <v>693.53789254552498</v>
      </c>
      <c r="L88" s="2">
        <f>TREND(Calibration!$A$2:$A$4,Calibration!$D$2:$D$4,G88)</f>
        <v>572.97333126818069</v>
      </c>
    </row>
    <row r="89" spans="1:12" x14ac:dyDescent="0.25">
      <c r="A89">
        <v>435093</v>
      </c>
      <c r="B89">
        <v>14.31299973</v>
      </c>
      <c r="C89">
        <v>0.59780001999999999</v>
      </c>
      <c r="D89">
        <v>986.64801024999997</v>
      </c>
      <c r="E89">
        <v>2.0910000800000001</v>
      </c>
      <c r="F89">
        <v>9.9000003020963209E+37</v>
      </c>
      <c r="G89">
        <v>1.52349997</v>
      </c>
      <c r="H89">
        <v>1282.3360595700001</v>
      </c>
      <c r="J89" s="2">
        <f>TREND(Calibration!$A$2:$A$4,Calibration!$B$2:$B$4,C89)</f>
        <v>390.66113108682293</v>
      </c>
      <c r="K89" s="2">
        <f>TREND(Calibration!$A$2:$A$4,Calibration!$C$2:$C$4,E89)</f>
        <v>822.90690667892761</v>
      </c>
      <c r="L89" s="2">
        <f>TREND(Calibration!$A$2:$A$4,Calibration!$D$2:$D$4,G89)</f>
        <v>576.77750256524428</v>
      </c>
    </row>
    <row r="90" spans="1:12" x14ac:dyDescent="0.25">
      <c r="A90">
        <v>440093</v>
      </c>
      <c r="B90">
        <v>14.196000099999999</v>
      </c>
      <c r="C90">
        <v>0.58270001000000005</v>
      </c>
      <c r="D90">
        <v>1084.69299316</v>
      </c>
      <c r="E90">
        <v>2.3545999499999999</v>
      </c>
      <c r="F90">
        <v>9.9000003020963209E+37</v>
      </c>
      <c r="G90">
        <v>1.5224000200000001</v>
      </c>
      <c r="H90">
        <v>9.9000003020963209E+37</v>
      </c>
      <c r="J90" s="2">
        <f>TREND(Calibration!$A$2:$A$4,Calibration!$B$2:$B$4,C90)</f>
        <v>381.33436818560818</v>
      </c>
      <c r="K90" s="2">
        <f>TREND(Calibration!$A$2:$A$4,Calibration!$C$2:$C$4,E90)</f>
        <v>929.24195498214135</v>
      </c>
      <c r="L90" s="2">
        <f>TREND(Calibration!$A$2:$A$4,Calibration!$D$2:$D$4,G90)</f>
        <v>576.32267568320708</v>
      </c>
    </row>
    <row r="91" spans="1:12" x14ac:dyDescent="0.25">
      <c r="A91">
        <v>445094</v>
      </c>
      <c r="B91">
        <v>14.09500027</v>
      </c>
      <c r="C91">
        <v>0.59670000999999995</v>
      </c>
      <c r="D91">
        <v>574.12200928000004</v>
      </c>
      <c r="E91">
        <v>2.0754001099999999</v>
      </c>
      <c r="F91">
        <v>9.9000003020963209E+37</v>
      </c>
      <c r="G91">
        <v>1.51540005</v>
      </c>
      <c r="H91">
        <v>1068.7800293</v>
      </c>
      <c r="J91" s="2">
        <f>TREND(Calibration!$A$2:$A$4,Calibration!$B$2:$B$4,C91)</f>
        <v>389.98169230108931</v>
      </c>
      <c r="K91" s="2">
        <f>TREND(Calibration!$A$2:$A$4,Calibration!$C$2:$C$4,E91)</f>
        <v>816.61394620258636</v>
      </c>
      <c r="L91" s="2">
        <f>TREND(Calibration!$A$2:$A$4,Calibration!$D$2:$D$4,G91)</f>
        <v>573.42820363497356</v>
      </c>
    </row>
    <row r="92" spans="1:12" x14ac:dyDescent="0.25">
      <c r="A92">
        <v>450093</v>
      </c>
      <c r="B92">
        <v>14.0170002</v>
      </c>
      <c r="C92">
        <v>0.59840000000000004</v>
      </c>
      <c r="D92">
        <v>1102.1199951200001</v>
      </c>
      <c r="E92">
        <v>2.0364999799999999</v>
      </c>
      <c r="F92">
        <v>9.9000003020963209E+37</v>
      </c>
      <c r="G92">
        <v>1.5110000400000001</v>
      </c>
      <c r="H92">
        <v>9.9000003020963209E+37</v>
      </c>
      <c r="J92" s="2">
        <f>TREND(Calibration!$A$2:$A$4,Calibration!$B$2:$B$4,C92)</f>
        <v>391.03171833845198</v>
      </c>
      <c r="K92" s="2">
        <f>TREND(Calibration!$A$2:$A$4,Calibration!$C$2:$C$4,E92)</f>
        <v>800.92180188342832</v>
      </c>
      <c r="L92" s="2">
        <f>TREND(Calibration!$A$2:$A$4,Calibration!$D$2:$D$4,G92)</f>
        <v>571.60880927229096</v>
      </c>
    </row>
    <row r="93" spans="1:12" x14ac:dyDescent="0.25">
      <c r="A93">
        <v>455093</v>
      </c>
      <c r="B93">
        <v>14.09200001</v>
      </c>
      <c r="C93">
        <v>0.60000001999999997</v>
      </c>
      <c r="D93">
        <v>789.31701659999999</v>
      </c>
      <c r="E93">
        <v>1.87609994</v>
      </c>
      <c r="F93">
        <v>9.9000003020963209E+37</v>
      </c>
      <c r="G93">
        <v>1.50730002</v>
      </c>
      <c r="H93">
        <v>9.9000003020963209E+37</v>
      </c>
      <c r="J93" s="2">
        <f>TREND(Calibration!$A$2:$A$4,Calibration!$B$2:$B$4,C93)</f>
        <v>392.01999630496994</v>
      </c>
      <c r="K93" s="2">
        <f>TREND(Calibration!$A$2:$A$4,Calibration!$C$2:$C$4,E93)</f>
        <v>736.21711898188732</v>
      </c>
      <c r="L93" s="2">
        <f>TREND(Calibration!$A$2:$A$4,Calibration!$D$2:$D$4,G93)</f>
        <v>570.07885921994716</v>
      </c>
    </row>
    <row r="94" spans="1:12" x14ac:dyDescent="0.25">
      <c r="A94">
        <v>460093</v>
      </c>
      <c r="B94">
        <v>14.2670002</v>
      </c>
      <c r="C94">
        <v>0.59399997999999998</v>
      </c>
      <c r="D94">
        <v>654.33099364999998</v>
      </c>
      <c r="E94">
        <v>1.9208999899999999</v>
      </c>
      <c r="F94">
        <v>9.9000003020963209E+37</v>
      </c>
      <c r="G94">
        <v>1.49749994</v>
      </c>
      <c r="H94">
        <v>9.9000003020963209E+37</v>
      </c>
      <c r="J94" s="2">
        <f>TREND(Calibration!$A$2:$A$4,Calibration!$B$2:$B$4,C94)</f>
        <v>388.31397554883767</v>
      </c>
      <c r="K94" s="2">
        <f>TREND(Calibration!$A$2:$A$4,Calibration!$C$2:$C$4,E94)</f>
        <v>754.28926553012491</v>
      </c>
      <c r="L94" s="2">
        <f>TREND(Calibration!$A$2:$A$4,Calibration!$D$2:$D$4,G94)</f>
        <v>566.02654790569136</v>
      </c>
    </row>
    <row r="95" spans="1:12" x14ac:dyDescent="0.25">
      <c r="A95">
        <v>465093</v>
      </c>
      <c r="B95">
        <v>14.458999629999999</v>
      </c>
      <c r="C95">
        <v>0.59350002000000002</v>
      </c>
      <c r="D95">
        <v>550.69500731999995</v>
      </c>
      <c r="E95">
        <v>1.91929996</v>
      </c>
      <c r="F95">
        <v>9.9000003020963209E+37</v>
      </c>
      <c r="G95">
        <v>1.5028999999999999</v>
      </c>
      <c r="H95">
        <v>9.9000003020963209E+37</v>
      </c>
      <c r="J95" s="2">
        <f>TREND(Calibration!$A$2:$A$4,Calibration!$B$2:$B$4,C95)</f>
        <v>388.00516725135373</v>
      </c>
      <c r="K95" s="2">
        <f>TREND(Calibration!$A$2:$A$4,Calibration!$C$2:$C$4,E95)</f>
        <v>753.64382034330993</v>
      </c>
      <c r="L95" s="2">
        <f>TREND(Calibration!$A$2:$A$4,Calibration!$D$2:$D$4,G95)</f>
        <v>568.25946072228669</v>
      </c>
    </row>
    <row r="96" spans="1:12" x14ac:dyDescent="0.25">
      <c r="A96">
        <v>470093</v>
      </c>
      <c r="B96">
        <v>14.54599953</v>
      </c>
      <c r="C96">
        <v>0.59780001999999999</v>
      </c>
      <c r="D96">
        <v>852.88098145000004</v>
      </c>
      <c r="E96">
        <v>1.8998999599999999</v>
      </c>
      <c r="F96">
        <v>9.9000003020963209E+37</v>
      </c>
      <c r="G96">
        <v>1.5163999800000001</v>
      </c>
      <c r="H96">
        <v>9.9000003020963209E+37</v>
      </c>
      <c r="J96" s="2">
        <f>TREND(Calibration!$A$2:$A$4,Calibration!$B$2:$B$4,C96)</f>
        <v>390.66113108682293</v>
      </c>
      <c r="K96" s="2">
        <f>TREND(Calibration!$A$2:$A$4,Calibration!$C$2:$C$4,E96)</f>
        <v>745.81794418835443</v>
      </c>
      <c r="L96" s="2">
        <f>TREND(Calibration!$A$2:$A$4,Calibration!$D$2:$D$4,G96)</f>
        <v>573.84167246915297</v>
      </c>
    </row>
    <row r="97" spans="1:12" x14ac:dyDescent="0.25">
      <c r="A97">
        <v>475093</v>
      </c>
      <c r="B97">
        <v>14.477999690000001</v>
      </c>
      <c r="C97">
        <v>0.60159998999999997</v>
      </c>
      <c r="D97">
        <v>585.47497558999999</v>
      </c>
      <c r="E97">
        <v>1.86689997</v>
      </c>
      <c r="F97">
        <v>9.9000003020963209E+37</v>
      </c>
      <c r="G97">
        <v>1.52180004</v>
      </c>
      <c r="H97">
        <v>9.9000003020963209E+37</v>
      </c>
      <c r="J97" s="2">
        <f>TREND(Calibration!$A$2:$A$4,Calibration!$B$2:$B$4,C97)</f>
        <v>393.00824338818757</v>
      </c>
      <c r="K97" s="2">
        <f>TREND(Calibration!$A$2:$A$4,Calibration!$C$2:$C$4,E97)</f>
        <v>732.50589084532521</v>
      </c>
      <c r="L97" s="2">
        <f>TREND(Calibration!$A$2:$A$4,Calibration!$D$2:$D$4,G97)</f>
        <v>576.0745852857483</v>
      </c>
    </row>
    <row r="98" spans="1:12" x14ac:dyDescent="0.25">
      <c r="A98">
        <v>480093</v>
      </c>
      <c r="B98">
        <v>14.3579998</v>
      </c>
      <c r="C98">
        <v>0.59729999</v>
      </c>
      <c r="D98">
        <v>587.34100341999999</v>
      </c>
      <c r="E98">
        <v>1.95169997</v>
      </c>
      <c r="F98">
        <v>9.9000003020963209E+37</v>
      </c>
      <c r="G98">
        <v>1.52180004</v>
      </c>
      <c r="H98">
        <v>1094.3559570299999</v>
      </c>
      <c r="J98" s="2">
        <f>TREND(Calibration!$A$2:$A$4,Calibration!$B$2:$B$4,C98)</f>
        <v>390.35227955271836</v>
      </c>
      <c r="K98" s="2">
        <f>TREND(Calibration!$A$2:$A$4,Calibration!$C$2:$C$4,E98)</f>
        <v>766.71384434739832</v>
      </c>
      <c r="L98" s="2">
        <f>TREND(Calibration!$A$2:$A$4,Calibration!$D$2:$D$4,G98)</f>
        <v>576.0745852857483</v>
      </c>
    </row>
    <row r="99" spans="1:12" x14ac:dyDescent="0.25">
      <c r="A99">
        <v>485093</v>
      </c>
      <c r="B99">
        <v>14.20199966</v>
      </c>
      <c r="C99">
        <v>0.59189999000000004</v>
      </c>
      <c r="D99">
        <v>540.38800048999997</v>
      </c>
      <c r="E99">
        <v>2.0666999800000001</v>
      </c>
      <c r="F99">
        <v>9.9000003020963209E+37</v>
      </c>
      <c r="G99">
        <v>1.52890003</v>
      </c>
      <c r="H99">
        <v>9.9000003020963209E+37</v>
      </c>
      <c r="J99" s="2">
        <f>TREND(Calibration!$A$2:$A$4,Calibration!$B$2:$B$4,C99)</f>
        <v>387.01688310817565</v>
      </c>
      <c r="K99" s="2">
        <f>TREND(Calibration!$A$2:$A$4,Calibration!$C$2:$C$4,E99)</f>
        <v>813.10435136176102</v>
      </c>
      <c r="L99" s="2">
        <f>TREND(Calibration!$A$2:$A$4,Calibration!$D$2:$D$4,G99)</f>
        <v>579.01041538183972</v>
      </c>
    </row>
    <row r="100" spans="1:12" x14ac:dyDescent="0.25">
      <c r="A100">
        <v>490093</v>
      </c>
      <c r="B100">
        <v>14.04699993</v>
      </c>
      <c r="C100">
        <v>0.59030002000000004</v>
      </c>
      <c r="D100">
        <v>861.52801513999998</v>
      </c>
      <c r="E100">
        <v>1.92789996</v>
      </c>
      <c r="F100">
        <v>9.9000003020963209E+37</v>
      </c>
      <c r="G100">
        <v>1.5262000600000001</v>
      </c>
      <c r="H100">
        <v>9.9000003020963209E+37</v>
      </c>
      <c r="J100" s="2">
        <f>TREND(Calibration!$A$2:$A$4,Calibration!$B$2:$B$4,C100)</f>
        <v>386.02863602495802</v>
      </c>
      <c r="K100" s="2">
        <f>TREND(Calibration!$A$2:$A$4,Calibration!$C$2:$C$4,E100)</f>
        <v>757.11302317488799</v>
      </c>
      <c r="L100" s="2">
        <f>TREND(Calibration!$A$2:$A$4,Calibration!$D$2:$D$4,G100)</f>
        <v>577.89398378340877</v>
      </c>
    </row>
    <row r="101" spans="1:12" x14ac:dyDescent="0.25">
      <c r="A101">
        <v>495094</v>
      </c>
      <c r="B101">
        <v>13.93599987</v>
      </c>
      <c r="C101">
        <v>0.59939998000000005</v>
      </c>
      <c r="D101">
        <v>527.16601562000005</v>
      </c>
      <c r="E101">
        <v>2.3605000999999999</v>
      </c>
      <c r="F101">
        <v>9.9000003020963209E+37</v>
      </c>
      <c r="G101">
        <v>1.5120999799999999</v>
      </c>
      <c r="H101">
        <v>9.9000003020963209E+37</v>
      </c>
      <c r="J101" s="2">
        <f>TREND(Calibration!$A$2:$A$4,Calibration!$B$2:$B$4,C101)</f>
        <v>391.6493719933805</v>
      </c>
      <c r="K101" s="2">
        <f>TREND(Calibration!$A$2:$A$4,Calibration!$C$2:$C$4,E101)</f>
        <v>931.62204999222695</v>
      </c>
      <c r="L101" s="2">
        <f>TREND(Calibration!$A$2:$A$4,Calibration!$D$2:$D$4,G101)</f>
        <v>572.06363201935039</v>
      </c>
    </row>
    <row r="102" spans="1:12" x14ac:dyDescent="0.25">
      <c r="A102">
        <v>500091</v>
      </c>
      <c r="B102">
        <v>13.81999969</v>
      </c>
      <c r="C102">
        <v>0.59030002000000004</v>
      </c>
      <c r="D102">
        <v>1076.6479492200001</v>
      </c>
      <c r="E102">
        <v>2.2725000400000002</v>
      </c>
      <c r="F102">
        <v>1263.06604004</v>
      </c>
      <c r="G102">
        <v>1.51370001</v>
      </c>
      <c r="H102">
        <v>9.9000003020963209E+37</v>
      </c>
      <c r="J102" s="2">
        <f>TREND(Calibration!$A$2:$A$4,Calibration!$B$2:$B$4,C102)</f>
        <v>386.02863602495802</v>
      </c>
      <c r="K102" s="2">
        <f>TREND(Calibration!$A$2:$A$4,Calibration!$C$2:$C$4,E102)</f>
        <v>896.12320611652365</v>
      </c>
      <c r="L102" s="2">
        <f>TREND(Calibration!$A$2:$A$4,Calibration!$D$2:$D$4,G102)</f>
        <v>572.7252408707219</v>
      </c>
    </row>
    <row r="103" spans="1:12" x14ac:dyDescent="0.25">
      <c r="A103">
        <v>505091</v>
      </c>
      <c r="B103">
        <v>13.93599987</v>
      </c>
      <c r="C103">
        <v>0.59509999000000002</v>
      </c>
      <c r="D103">
        <v>340.51000977000001</v>
      </c>
      <c r="E103">
        <v>1.92040002</v>
      </c>
      <c r="F103">
        <v>9.9000003020963209E+37</v>
      </c>
      <c r="G103">
        <v>1.51429999</v>
      </c>
      <c r="H103">
        <v>1067.7170410199999</v>
      </c>
      <c r="J103" s="2">
        <f>TREND(Calibration!$A$2:$A$4,Calibration!$B$2:$B$4,C103)</f>
        <v>388.9934143345713</v>
      </c>
      <c r="K103" s="2">
        <f>TREND(Calibration!$A$2:$A$4,Calibration!$C$2:$C$4,E103)</f>
        <v>754.08757979295012</v>
      </c>
      <c r="L103" s="2">
        <f>TREND(Calibration!$A$2:$A$4,Calibration!$D$2:$D$4,G103)</f>
        <v>572.97333126818069</v>
      </c>
    </row>
    <row r="104" spans="1:12" x14ac:dyDescent="0.25">
      <c r="A104">
        <v>510092</v>
      </c>
      <c r="B104">
        <v>14.13099957</v>
      </c>
      <c r="C104">
        <v>0.57999997999999997</v>
      </c>
      <c r="D104">
        <v>1145.1319580100001</v>
      </c>
      <c r="E104">
        <v>1.9775999799999999</v>
      </c>
      <c r="F104">
        <v>1135.6159668</v>
      </c>
      <c r="G104">
        <v>1.5163999800000001</v>
      </c>
      <c r="H104">
        <v>9.9000003020963209E+37</v>
      </c>
      <c r="J104" s="2">
        <f>TREND(Calibration!$A$2:$A$4,Calibration!$B$2:$B$4,C104)</f>
        <v>379.66665143335649</v>
      </c>
      <c r="K104" s="2">
        <f>TREND(Calibration!$A$2:$A$4,Calibration!$C$2:$C$4,E104)</f>
        <v>777.16179644389865</v>
      </c>
      <c r="L104" s="2">
        <f>TREND(Calibration!$A$2:$A$4,Calibration!$D$2:$D$4,G104)</f>
        <v>573.84167246915297</v>
      </c>
    </row>
    <row r="105" spans="1:12" x14ac:dyDescent="0.25">
      <c r="A105">
        <v>515091</v>
      </c>
      <c r="B105">
        <v>14.39000034</v>
      </c>
      <c r="C105">
        <v>0.58429998000000005</v>
      </c>
      <c r="D105">
        <v>431.11300659</v>
      </c>
      <c r="E105">
        <v>1.9944000200000001</v>
      </c>
      <c r="F105">
        <v>1195.65002441</v>
      </c>
      <c r="G105">
        <v>1.52079999</v>
      </c>
      <c r="H105">
        <v>1314.6989746100001</v>
      </c>
      <c r="J105" s="2">
        <f>TREND(Calibration!$A$2:$A$4,Calibration!$B$2:$B$4,C105)</f>
        <v>382.32261526882576</v>
      </c>
      <c r="K105" s="2">
        <f>TREND(Calibration!$A$2:$A$4,Calibration!$C$2:$C$4,E105)</f>
        <v>783.93885997164602</v>
      </c>
      <c r="L105" s="2">
        <f>TREND(Calibration!$A$2:$A$4,Calibration!$D$2:$D$4,G105)</f>
        <v>575.66106683183546</v>
      </c>
    </row>
    <row r="106" spans="1:12" x14ac:dyDescent="0.25">
      <c r="A106">
        <v>520103</v>
      </c>
      <c r="B106">
        <v>14.53299999</v>
      </c>
      <c r="C106">
        <v>0.59399997999999998</v>
      </c>
      <c r="D106">
        <v>891.36499022999999</v>
      </c>
      <c r="E106">
        <v>1.9581999800000001</v>
      </c>
      <c r="F106">
        <v>1213.45703125</v>
      </c>
      <c r="G106">
        <v>1.52349997</v>
      </c>
      <c r="H106">
        <v>9.9000003020963209E+37</v>
      </c>
      <c r="J106" s="2">
        <f>TREND(Calibration!$A$2:$A$4,Calibration!$B$2:$B$4,C106)</f>
        <v>388.31397554883767</v>
      </c>
      <c r="K106" s="2">
        <f>TREND(Calibration!$A$2:$A$4,Calibration!$C$2:$C$4,E106)</f>
        <v>769.33592028894338</v>
      </c>
      <c r="L106" s="2">
        <f>TREND(Calibration!$A$2:$A$4,Calibration!$D$2:$D$4,G106)</f>
        <v>576.77750256524428</v>
      </c>
    </row>
    <row r="107" spans="1:12" x14ac:dyDescent="0.25">
      <c r="A107">
        <v>525092</v>
      </c>
      <c r="B107">
        <v>14.585000040000001</v>
      </c>
      <c r="C107">
        <v>0.58539998999999998</v>
      </c>
      <c r="D107">
        <v>926.30798340000001</v>
      </c>
      <c r="E107">
        <v>1.97920001</v>
      </c>
      <c r="F107">
        <v>1066.6719970700001</v>
      </c>
      <c r="G107">
        <v>1.5175000400000001</v>
      </c>
      <c r="H107">
        <v>9.9000003020963209E+37</v>
      </c>
      <c r="J107" s="2">
        <f>TREND(Calibration!$A$2:$A$4,Calibration!$B$2:$B$4,C107)</f>
        <v>383.00205405455932</v>
      </c>
      <c r="K107" s="2">
        <f>TREND(Calibration!$A$2:$A$4,Calibration!$C$2:$C$4,E107)</f>
        <v>777.80724163071386</v>
      </c>
      <c r="L107" s="2">
        <f>TREND(Calibration!$A$2:$A$4,Calibration!$D$2:$D$4,G107)</f>
        <v>574.29654483594584</v>
      </c>
    </row>
    <row r="108" spans="1:12" x14ac:dyDescent="0.25">
      <c r="A108">
        <v>530091</v>
      </c>
      <c r="B108">
        <v>14.49800014</v>
      </c>
      <c r="C108">
        <v>0.59670000999999995</v>
      </c>
      <c r="D108">
        <v>714.36999512</v>
      </c>
      <c r="E108">
        <v>2.1521000899999998</v>
      </c>
      <c r="F108">
        <v>9.9000003020963209E+37</v>
      </c>
      <c r="G108">
        <v>1.5181000200000001</v>
      </c>
      <c r="H108">
        <v>9.9000003020963209E+37</v>
      </c>
      <c r="J108" s="2">
        <f>TREND(Calibration!$A$2:$A$4,Calibration!$B$2:$B$4,C108)</f>
        <v>389.98169230108931</v>
      </c>
      <c r="K108" s="2">
        <f>TREND(Calibration!$A$2:$A$4,Calibration!$C$2:$C$4,E108)</f>
        <v>847.55438664421297</v>
      </c>
      <c r="L108" s="2">
        <f>TREND(Calibration!$A$2:$A$4,Calibration!$D$2:$D$4,G108)</f>
        <v>574.54463523340462</v>
      </c>
    </row>
    <row r="109" spans="1:12" x14ac:dyDescent="0.25">
      <c r="A109">
        <v>535091</v>
      </c>
      <c r="B109">
        <v>14.37100029</v>
      </c>
      <c r="C109">
        <v>0.58649998999999997</v>
      </c>
      <c r="D109">
        <v>1159.6230468700001</v>
      </c>
      <c r="E109">
        <v>2.1131999499999998</v>
      </c>
      <c r="F109">
        <v>9.9000003020963209E+37</v>
      </c>
      <c r="G109">
        <v>1.5169999599999999</v>
      </c>
      <c r="H109">
        <v>9.9000003020963209E+37</v>
      </c>
      <c r="J109" s="2">
        <f>TREND(Calibration!$A$2:$A$4,Calibration!$B$2:$B$4,C109)</f>
        <v>383.68148666363282</v>
      </c>
      <c r="K109" s="2">
        <f>TREND(Calibration!$A$2:$A$4,Calibration!$C$2:$C$4,E109)</f>
        <v>831.86223829109815</v>
      </c>
      <c r="L109" s="2">
        <f>TREND(Calibration!$A$2:$A$4,Calibration!$D$2:$D$4,G109)</f>
        <v>574.08976286661152</v>
      </c>
    </row>
    <row r="110" spans="1:12" x14ac:dyDescent="0.25">
      <c r="A110">
        <v>540091</v>
      </c>
      <c r="B110">
        <v>14.24100018</v>
      </c>
      <c r="C110">
        <v>0.59460002000000001</v>
      </c>
      <c r="D110">
        <v>785.59197998000002</v>
      </c>
      <c r="E110">
        <v>2.4010000200000001</v>
      </c>
      <c r="F110">
        <v>9.9000003020963209E+37</v>
      </c>
      <c r="G110">
        <v>1.5169999599999999</v>
      </c>
      <c r="H110">
        <v>9.9000003020963209E+37</v>
      </c>
      <c r="J110" s="2">
        <f>TREND(Calibration!$A$2:$A$4,Calibration!$B$2:$B$4,C110)</f>
        <v>388.68459986042723</v>
      </c>
      <c r="K110" s="2">
        <f>TREND(Calibration!$A$2:$A$4,Calibration!$C$2:$C$4,E110)</f>
        <v>947.95954268323749</v>
      </c>
      <c r="L110" s="2">
        <f>TREND(Calibration!$A$2:$A$4,Calibration!$D$2:$D$4,G110)</f>
        <v>574.08976286661152</v>
      </c>
    </row>
    <row r="111" spans="1:12" x14ac:dyDescent="0.25">
      <c r="A111">
        <v>545091</v>
      </c>
      <c r="B111">
        <v>14.11100006</v>
      </c>
      <c r="C111">
        <v>0.59350002000000002</v>
      </c>
      <c r="D111">
        <v>1050.63098145</v>
      </c>
      <c r="E111">
        <v>2.3438000699999999</v>
      </c>
      <c r="F111">
        <v>9.9000003020963209E+37</v>
      </c>
      <c r="G111">
        <v>1.5163999800000001</v>
      </c>
      <c r="H111">
        <v>9.9000003020963209E+37</v>
      </c>
      <c r="J111" s="2">
        <f>TREND(Calibration!$A$2:$A$4,Calibration!$B$2:$B$4,C111)</f>
        <v>388.00516725135373</v>
      </c>
      <c r="K111" s="2">
        <f>TREND(Calibration!$A$2:$A$4,Calibration!$C$2:$C$4,E111)</f>
        <v>924.8853300662455</v>
      </c>
      <c r="L111" s="2">
        <f>TREND(Calibration!$A$2:$A$4,Calibration!$D$2:$D$4,G111)</f>
        <v>573.84167246915297</v>
      </c>
    </row>
    <row r="112" spans="1:12" x14ac:dyDescent="0.25">
      <c r="A112">
        <v>550091</v>
      </c>
      <c r="B112">
        <v>14.09200001</v>
      </c>
      <c r="C112">
        <v>0.58859998000000002</v>
      </c>
      <c r="D112">
        <v>498.53601073999999</v>
      </c>
      <c r="E112">
        <v>2.1131999499999998</v>
      </c>
      <c r="F112">
        <v>9.9000003020963209E+37</v>
      </c>
      <c r="G112">
        <v>1.5169999599999999</v>
      </c>
      <c r="H112">
        <v>9.9000003020963209E+37</v>
      </c>
      <c r="J112" s="2">
        <f>TREND(Calibration!$A$2:$A$4,Calibration!$B$2:$B$4,C112)</f>
        <v>384.97857910429497</v>
      </c>
      <c r="K112" s="2">
        <f>TREND(Calibration!$A$2:$A$4,Calibration!$C$2:$C$4,E112)</f>
        <v>831.86223829109815</v>
      </c>
      <c r="L112" s="2">
        <f>TREND(Calibration!$A$2:$A$4,Calibration!$D$2:$D$4,G112)</f>
        <v>574.08976286661152</v>
      </c>
    </row>
    <row r="113" spans="1:12" x14ac:dyDescent="0.25">
      <c r="A113">
        <v>555092</v>
      </c>
      <c r="B113">
        <v>14.118000029999999</v>
      </c>
      <c r="C113">
        <v>0.59780001999999999</v>
      </c>
      <c r="D113">
        <v>815.77899170000001</v>
      </c>
      <c r="E113">
        <v>2.08130002</v>
      </c>
      <c r="F113">
        <v>9.9000003020963209E+37</v>
      </c>
      <c r="G113">
        <v>1.5181000200000001</v>
      </c>
      <c r="H113">
        <v>9.9000003020963209E+37</v>
      </c>
      <c r="J113" s="2">
        <f>TREND(Calibration!$A$2:$A$4,Calibration!$B$2:$B$4,C113)</f>
        <v>390.66113108682293</v>
      </c>
      <c r="K113" s="2">
        <f>TREND(Calibration!$A$2:$A$4,Calibration!$C$2:$C$4,E113)</f>
        <v>818.99394439770924</v>
      </c>
      <c r="L113" s="2">
        <f>TREND(Calibration!$A$2:$A$4,Calibration!$D$2:$D$4,G113)</f>
        <v>574.54463523340462</v>
      </c>
    </row>
    <row r="114" spans="1:12" x14ac:dyDescent="0.25">
      <c r="A114">
        <v>560091</v>
      </c>
      <c r="B114">
        <v>14.18000031</v>
      </c>
      <c r="C114">
        <v>0.58590001000000003</v>
      </c>
      <c r="D114">
        <v>1069.99902344</v>
      </c>
      <c r="E114">
        <v>2.15149999</v>
      </c>
      <c r="F114">
        <v>9.9000003020963209E+37</v>
      </c>
      <c r="G114">
        <v>1.52079999</v>
      </c>
      <c r="H114">
        <v>9.9000003020963209E+37</v>
      </c>
      <c r="J114" s="2">
        <f>TREND(Calibration!$A$2:$A$4,Calibration!$B$2:$B$4,C114)</f>
        <v>383.31089941200383</v>
      </c>
      <c r="K114" s="2">
        <f>TREND(Calibration!$A$2:$A$4,Calibration!$C$2:$C$4,E114)</f>
        <v>847.3123088977909</v>
      </c>
      <c r="L114" s="2">
        <f>TREND(Calibration!$A$2:$A$4,Calibration!$D$2:$D$4,G114)</f>
        <v>575.66106683183546</v>
      </c>
    </row>
    <row r="115" spans="1:12" x14ac:dyDescent="0.25">
      <c r="A115">
        <v>565092</v>
      </c>
      <c r="B115">
        <v>14.31299973</v>
      </c>
      <c r="C115">
        <v>0.58759998999999996</v>
      </c>
      <c r="D115">
        <v>445.16000365999997</v>
      </c>
      <c r="E115">
        <v>2.1056001200000001</v>
      </c>
      <c r="F115">
        <v>9.9000003020963209E+37</v>
      </c>
      <c r="G115">
        <v>1.52289999</v>
      </c>
      <c r="H115">
        <v>9.9000003020963209E+37</v>
      </c>
      <c r="J115" s="2">
        <f>TREND(Calibration!$A$2:$A$4,Calibration!$B$2:$B$4,C115)</f>
        <v>384.36091927270638</v>
      </c>
      <c r="K115" s="2">
        <f>TREND(Calibration!$A$2:$A$4,Calibration!$C$2:$C$4,E115)</f>
        <v>828.79649971487584</v>
      </c>
      <c r="L115" s="2">
        <f>TREND(Calibration!$A$2:$A$4,Calibration!$D$2:$D$4,G115)</f>
        <v>576.52941216778549</v>
      </c>
    </row>
    <row r="116" spans="1:12" x14ac:dyDescent="0.25">
      <c r="A116">
        <v>570094</v>
      </c>
      <c r="B116">
        <v>14.352000240000001</v>
      </c>
      <c r="C116">
        <v>0.59570003000000005</v>
      </c>
      <c r="D116">
        <v>1034.0749511700001</v>
      </c>
      <c r="E116">
        <v>2.2460000500000001</v>
      </c>
      <c r="F116">
        <v>9.9000003020963209E+37</v>
      </c>
      <c r="G116">
        <v>1.51429999</v>
      </c>
      <c r="H116">
        <v>9.9000003020963209E+37</v>
      </c>
      <c r="J116" s="2">
        <f>TREND(Calibration!$A$2:$A$4,Calibration!$B$2:$B$4,C116)</f>
        <v>389.36403864616085</v>
      </c>
      <c r="K116" s="2">
        <f>TREND(Calibration!$A$2:$A$4,Calibration!$C$2:$C$4,E116)</f>
        <v>885.43322468108249</v>
      </c>
      <c r="L116" s="2">
        <f>TREND(Calibration!$A$2:$A$4,Calibration!$D$2:$D$4,G116)</f>
        <v>572.97333126818069</v>
      </c>
    </row>
    <row r="117" spans="1:12" x14ac:dyDescent="0.25">
      <c r="A117">
        <v>575093</v>
      </c>
      <c r="B117">
        <v>14.274000170000001</v>
      </c>
      <c r="C117">
        <v>0.58649998999999997</v>
      </c>
      <c r="D117">
        <v>1239.62597656</v>
      </c>
      <c r="E117">
        <v>2.2007000400000001</v>
      </c>
      <c r="F117">
        <v>9.9000003020963209E+37</v>
      </c>
      <c r="G117">
        <v>1.51269996</v>
      </c>
      <c r="H117">
        <v>9.9000003020963209E+37</v>
      </c>
      <c r="J117" s="2">
        <f>TREND(Calibration!$A$2:$A$4,Calibration!$B$2:$B$4,C117)</f>
        <v>383.68148666363282</v>
      </c>
      <c r="K117" s="2">
        <f>TREND(Calibration!$A$2:$A$4,Calibration!$C$2:$C$4,E117)</f>
        <v>867.15939642962678</v>
      </c>
      <c r="L117" s="2">
        <f>TREND(Calibration!$A$2:$A$4,Calibration!$D$2:$D$4,G117)</f>
        <v>572.31172241680906</v>
      </c>
    </row>
    <row r="118" spans="1:12" x14ac:dyDescent="0.25">
      <c r="A118">
        <v>580092</v>
      </c>
      <c r="B118">
        <v>14.166999819999999</v>
      </c>
      <c r="C118">
        <v>0.59130000999999999</v>
      </c>
      <c r="D118">
        <v>645.97399901999995</v>
      </c>
      <c r="E118">
        <v>2.0423998800000001</v>
      </c>
      <c r="F118">
        <v>9.9000003020963209E+37</v>
      </c>
      <c r="G118">
        <v>1.5116000199999999</v>
      </c>
      <c r="H118">
        <v>9.9000003020963209E+37</v>
      </c>
      <c r="J118" s="2">
        <f>TREND(Calibration!$A$2:$A$4,Calibration!$B$2:$B$4,C118)</f>
        <v>386.64629585654654</v>
      </c>
      <c r="K118" s="2">
        <f>TREND(Calibration!$A$2:$A$4,Calibration!$C$2:$C$4,E118)</f>
        <v>803.30179604459443</v>
      </c>
      <c r="L118" s="2">
        <f>TREND(Calibration!$A$2:$A$4,Calibration!$D$2:$D$4,G118)</f>
        <v>571.85689966974962</v>
      </c>
    </row>
    <row r="119" spans="1:12" x14ac:dyDescent="0.25">
      <c r="A119">
        <v>585092</v>
      </c>
      <c r="B119">
        <v>14.065999980000001</v>
      </c>
      <c r="C119">
        <v>0.58920002000000005</v>
      </c>
      <c r="D119">
        <v>530.27197265999996</v>
      </c>
      <c r="E119">
        <v>2.0171001</v>
      </c>
      <c r="F119">
        <v>9.9000003020963209E+37</v>
      </c>
      <c r="G119">
        <v>1.52890003</v>
      </c>
      <c r="H119">
        <v>1351.95495605</v>
      </c>
      <c r="J119" s="2">
        <f>TREND(Calibration!$A$2:$A$4,Calibration!$B$2:$B$4,C119)</f>
        <v>385.34920341588452</v>
      </c>
      <c r="K119" s="2">
        <f>TREND(Calibration!$A$2:$A$4,Calibration!$C$2:$C$4,E119)</f>
        <v>793.09597413595429</v>
      </c>
      <c r="L119" s="2">
        <f>TREND(Calibration!$A$2:$A$4,Calibration!$D$2:$D$4,G119)</f>
        <v>579.01041538183972</v>
      </c>
    </row>
    <row r="120" spans="1:12" x14ac:dyDescent="0.25">
      <c r="A120">
        <v>590092</v>
      </c>
      <c r="B120">
        <v>13.98799992</v>
      </c>
      <c r="C120">
        <v>0.58490001999999996</v>
      </c>
      <c r="D120">
        <v>511.21200562000001</v>
      </c>
      <c r="E120">
        <v>1.95120001</v>
      </c>
      <c r="F120">
        <v>9.9000003020963209E+37</v>
      </c>
      <c r="G120">
        <v>1.5245000099999999</v>
      </c>
      <c r="H120">
        <v>9.9000003020963209E+37</v>
      </c>
      <c r="J120" s="2">
        <f>TREND(Calibration!$A$2:$A$4,Calibration!$B$2:$B$4,C120)</f>
        <v>382.69323958041525</v>
      </c>
      <c r="K120" s="2">
        <f>TREND(Calibration!$A$2:$A$4,Calibration!$C$2:$C$4,E120)</f>
        <v>766.51216264418031</v>
      </c>
      <c r="L120" s="2">
        <f>TREND(Calibration!$A$2:$A$4,Calibration!$D$2:$D$4,G120)</f>
        <v>577.19101688417925</v>
      </c>
    </row>
    <row r="121" spans="1:12" x14ac:dyDescent="0.25">
      <c r="A121">
        <v>595093</v>
      </c>
      <c r="B121">
        <v>14.12100029</v>
      </c>
      <c r="C121">
        <v>0.59729999</v>
      </c>
      <c r="D121">
        <v>243.49699401999999</v>
      </c>
      <c r="E121">
        <v>1.95169997</v>
      </c>
      <c r="F121">
        <v>9.9000003020963209E+37</v>
      </c>
      <c r="G121">
        <v>1.5255999600000001</v>
      </c>
      <c r="H121">
        <v>1366.2989502</v>
      </c>
      <c r="J121" s="2">
        <f>TREND(Calibration!$A$2:$A$4,Calibration!$B$2:$B$4,C121)</f>
        <v>390.35227955271836</v>
      </c>
      <c r="K121" s="2">
        <f>TREND(Calibration!$A$2:$A$4,Calibration!$C$2:$C$4,E121)</f>
        <v>766.71384434739832</v>
      </c>
      <c r="L121" s="2">
        <f>TREND(Calibration!$A$2:$A$4,Calibration!$D$2:$D$4,G121)</f>
        <v>577.64584376621656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14.25399971</v>
      </c>
      <c r="C2">
        <v>0.58219999</v>
      </c>
      <c r="D2">
        <v>1011.9699707</v>
      </c>
      <c r="E2">
        <v>1.87989998</v>
      </c>
      <c r="F2">
        <v>1179.4010009799999</v>
      </c>
      <c r="G2">
        <v>1.5326000500000001</v>
      </c>
      <c r="H2">
        <v>9.9000003020963209E+37</v>
      </c>
      <c r="J2" s="2">
        <f>TREND(Calibration!$A$2:$A$4,Calibration!$B$2:$B$4,C2)</f>
        <v>381.02552282816362</v>
      </c>
      <c r="K2" s="2">
        <f>TREND(Calibration!$A$2:$A$4,Calibration!$C$2:$C$4,E2)</f>
        <v>737.75003869445834</v>
      </c>
      <c r="L2" s="2">
        <f>TREND(Calibration!$A$2:$A$4,Calibration!$D$2:$D$4,G2)</f>
        <v>580.54036543418351</v>
      </c>
      <c r="N2" s="2">
        <f>AVERAGE(J2:J265)</f>
        <v>389.66256126044277</v>
      </c>
    </row>
    <row r="3" spans="1:14" x14ac:dyDescent="0.25">
      <c r="A3">
        <v>5075</v>
      </c>
      <c r="B3">
        <v>14.44200039</v>
      </c>
      <c r="C3">
        <v>0.59030002000000004</v>
      </c>
      <c r="D3">
        <v>544.23101807</v>
      </c>
      <c r="E3">
        <v>1.89230001</v>
      </c>
      <c r="F3">
        <v>1249.4739990200001</v>
      </c>
      <c r="G3">
        <v>1.52509999</v>
      </c>
      <c r="H3">
        <v>1234.2669677700001</v>
      </c>
      <c r="J3" s="2">
        <f>TREND(Calibration!$A$2:$A$4,Calibration!$B$2:$B$4,C3)</f>
        <v>386.02863602495802</v>
      </c>
      <c r="K3" s="2">
        <f>TREND(Calibration!$A$2:$A$4,Calibration!$C$2:$C$4,E3)</f>
        <v>742.75215720465064</v>
      </c>
      <c r="L3" s="2">
        <f>TREND(Calibration!$A$2:$A$4,Calibration!$D$2:$D$4,G3)</f>
        <v>577.43910728163792</v>
      </c>
    </row>
    <row r="4" spans="1:14" x14ac:dyDescent="0.25">
      <c r="A4">
        <v>10076</v>
      </c>
      <c r="B4">
        <v>14.54899979</v>
      </c>
      <c r="C4">
        <v>0.58380001999999998</v>
      </c>
      <c r="D4">
        <v>595.03802489999998</v>
      </c>
      <c r="E4">
        <v>2.1294000099999999</v>
      </c>
      <c r="F4">
        <v>9.9000003020963209E+37</v>
      </c>
      <c r="G4">
        <v>1.52670002</v>
      </c>
      <c r="H4">
        <v>9.9000003020963209E+37</v>
      </c>
      <c r="J4" s="2">
        <f>TREND(Calibration!$A$2:$A$4,Calibration!$B$2:$B$4,C4)</f>
        <v>382.01380697134175</v>
      </c>
      <c r="K4" s="2">
        <f>TREND(Calibration!$A$2:$A$4,Calibration!$C$2:$C$4,E4)</f>
        <v>838.3972724799047</v>
      </c>
      <c r="L4" s="2">
        <f>TREND(Calibration!$A$2:$A$4,Calibration!$D$2:$D$4,G4)</f>
        <v>578.10071613300954</v>
      </c>
    </row>
    <row r="5" spans="1:14" x14ac:dyDescent="0.25">
      <c r="A5">
        <v>15079</v>
      </c>
      <c r="B5">
        <v>14.524000170000001</v>
      </c>
      <c r="C5">
        <v>0.58160000999999995</v>
      </c>
      <c r="D5">
        <v>678.65802001999998</v>
      </c>
      <c r="E5">
        <v>1.1248999799999999</v>
      </c>
      <c r="F5">
        <v>753.80798340000001</v>
      </c>
      <c r="G5">
        <v>1.5240000499999999</v>
      </c>
      <c r="H5">
        <v>9.9000003020963209E+37</v>
      </c>
      <c r="J5" s="2">
        <f>TREND(Calibration!$A$2:$A$4,Calibration!$B$2:$B$4,C5)</f>
        <v>380.65493557653457</v>
      </c>
      <c r="K5" s="2">
        <f>TREND(Calibration!$A$2:$A$4,Calibration!$C$2:$C$4,E5)</f>
        <v>433.18630173614179</v>
      </c>
      <c r="L5" s="2">
        <f>TREND(Calibration!$A$2:$A$4,Calibration!$D$2:$D$4,G5)</f>
        <v>576.98428453457848</v>
      </c>
    </row>
    <row r="6" spans="1:14" x14ac:dyDescent="0.25">
      <c r="A6">
        <v>20077</v>
      </c>
      <c r="B6">
        <v>14.506999970000001</v>
      </c>
      <c r="C6">
        <v>0.60110003000000001</v>
      </c>
      <c r="D6">
        <v>-14.998999599999999</v>
      </c>
      <c r="E6">
        <v>1.6066000499999999</v>
      </c>
      <c r="F6">
        <v>9.9000003020963209E+37</v>
      </c>
      <c r="G6">
        <v>1.5245000099999999</v>
      </c>
      <c r="H6">
        <v>1205.25598145</v>
      </c>
      <c r="J6" s="2">
        <f>TREND(Calibration!$A$2:$A$4,Calibration!$B$2:$B$4,C6)</f>
        <v>392.69943509070356</v>
      </c>
      <c r="K6" s="2">
        <f>TREND(Calibration!$A$2:$A$4,Calibration!$C$2:$C$4,E6)</f>
        <v>627.50202811002612</v>
      </c>
      <c r="L6" s="2">
        <f>TREND(Calibration!$A$2:$A$4,Calibration!$D$2:$D$4,G6)</f>
        <v>577.19101688417925</v>
      </c>
    </row>
    <row r="7" spans="1:14" x14ac:dyDescent="0.25">
      <c r="A7">
        <v>25077</v>
      </c>
      <c r="B7">
        <v>14.3579998</v>
      </c>
      <c r="C7">
        <v>0.59299999000000003</v>
      </c>
      <c r="D7">
        <v>1197.9809570299999</v>
      </c>
      <c r="E7">
        <v>1.6967999899999999</v>
      </c>
      <c r="F7">
        <v>1043.04003906</v>
      </c>
      <c r="G7">
        <v>1.53639996</v>
      </c>
      <c r="H7">
        <v>9.9000003020963209E+37</v>
      </c>
      <c r="J7" s="2">
        <f>TREND(Calibration!$A$2:$A$4,Calibration!$B$2:$B$4,C7)</f>
        <v>387.69631571724915</v>
      </c>
      <c r="K7" s="2">
        <f>TREND(Calibration!$A$2:$A$4,Calibration!$C$2:$C$4,E7)</f>
        <v>663.88829407004721</v>
      </c>
      <c r="L7" s="2">
        <f>TREND(Calibration!$A$2:$A$4,Calibration!$D$2:$D$4,G7)</f>
        <v>582.1116197796739</v>
      </c>
    </row>
    <row r="8" spans="1:14" x14ac:dyDescent="0.25">
      <c r="A8">
        <v>30081</v>
      </c>
      <c r="B8">
        <v>14.23499966</v>
      </c>
      <c r="C8">
        <v>0.59299999000000003</v>
      </c>
      <c r="D8">
        <v>343.88400268999999</v>
      </c>
      <c r="E8">
        <v>2.0241000699999998</v>
      </c>
      <c r="F8">
        <v>9.9000003020963209E+37</v>
      </c>
      <c r="G8">
        <v>1.5428999699999999</v>
      </c>
      <c r="H8">
        <v>9.9000003020963209E+37</v>
      </c>
      <c r="J8" s="2">
        <f>TREND(Calibration!$A$2:$A$4,Calibration!$B$2:$B$4,C8)</f>
        <v>387.69631571724915</v>
      </c>
      <c r="K8" s="2">
        <f>TREND(Calibration!$A$2:$A$4,Calibration!$C$2:$C$4,E8)</f>
        <v>795.91973178071726</v>
      </c>
      <c r="L8" s="2">
        <f>TREND(Calibration!$A$2:$A$4,Calibration!$D$2:$D$4,G8)</f>
        <v>584.79935947830654</v>
      </c>
    </row>
    <row r="9" spans="1:14" x14ac:dyDescent="0.25">
      <c r="A9">
        <v>35081</v>
      </c>
      <c r="B9">
        <v>14.086000439999999</v>
      </c>
      <c r="C9">
        <v>0.59890001999999998</v>
      </c>
      <c r="D9">
        <v>865.69201659999999</v>
      </c>
      <c r="E9">
        <v>2.0926999999999998</v>
      </c>
      <c r="F9">
        <v>9.9000003020963209E+37</v>
      </c>
      <c r="G9">
        <v>1.5369999400000001</v>
      </c>
      <c r="H9">
        <v>9.9000003020963209E+37</v>
      </c>
      <c r="J9" s="2">
        <f>TREND(Calibration!$A$2:$A$4,Calibration!$B$2:$B$4,C9)</f>
        <v>391.34056369589644</v>
      </c>
      <c r="K9" s="2">
        <f>TREND(Calibration!$A$2:$A$4,Calibration!$C$2:$C$4,E9)</f>
        <v>823.59264706002705</v>
      </c>
      <c r="L9" s="2">
        <f>TREND(Calibration!$A$2:$A$4,Calibration!$D$2:$D$4,G9)</f>
        <v>582.35971017713257</v>
      </c>
    </row>
    <row r="10" spans="1:14" x14ac:dyDescent="0.25">
      <c r="A10">
        <v>40081</v>
      </c>
      <c r="B10">
        <v>13.96500015</v>
      </c>
      <c r="C10">
        <v>0.60000001999999997</v>
      </c>
      <c r="D10">
        <v>820.20697021000001</v>
      </c>
      <c r="E10">
        <v>2.0246000300000002</v>
      </c>
      <c r="F10">
        <v>9.9000003020963209E+37</v>
      </c>
      <c r="G10">
        <v>1.53429997</v>
      </c>
      <c r="H10">
        <v>1371.9880371100001</v>
      </c>
      <c r="J10" s="2">
        <f>TREND(Calibration!$A$2:$A$4,Calibration!$B$2:$B$4,C10)</f>
        <v>392.01999630496994</v>
      </c>
      <c r="K10" s="2">
        <f>TREND(Calibration!$A$2:$A$4,Calibration!$C$2:$C$4,E10)</f>
        <v>796.1214134839355</v>
      </c>
      <c r="L10" s="2">
        <f>TREND(Calibration!$A$2:$A$4,Calibration!$D$2:$D$4,G10)</f>
        <v>581.24327857870162</v>
      </c>
    </row>
    <row r="11" spans="1:14" x14ac:dyDescent="0.25">
      <c r="A11">
        <v>45082</v>
      </c>
      <c r="B11">
        <v>14.055999760000001</v>
      </c>
      <c r="C11">
        <v>0.59460002000000001</v>
      </c>
      <c r="D11">
        <v>877.62200928000004</v>
      </c>
      <c r="E11">
        <v>1.99109995</v>
      </c>
      <c r="F11">
        <v>9.9000003020963209E+37</v>
      </c>
      <c r="G11">
        <v>1.53530002</v>
      </c>
      <c r="H11">
        <v>9.9000003020963209E+37</v>
      </c>
      <c r="J11" s="2">
        <f>TREND(Calibration!$A$2:$A$4,Calibration!$B$2:$B$4,C11)</f>
        <v>388.68459986042723</v>
      </c>
      <c r="K11" s="2">
        <f>TREND(Calibration!$A$2:$A$4,Calibration!$C$2:$C$4,E11)</f>
        <v>782.60762599624991</v>
      </c>
      <c r="L11" s="2">
        <f>TREND(Calibration!$A$2:$A$4,Calibration!$D$2:$D$4,G11)</f>
        <v>581.65679703261435</v>
      </c>
    </row>
    <row r="12" spans="1:14" x14ac:dyDescent="0.25">
      <c r="A12">
        <v>50083</v>
      </c>
      <c r="B12">
        <v>14.2670002</v>
      </c>
      <c r="C12">
        <v>0.59939998000000005</v>
      </c>
      <c r="D12">
        <v>828.19000243999994</v>
      </c>
      <c r="E12">
        <v>1.95930004</v>
      </c>
      <c r="F12">
        <v>9.9000003020963209E+37</v>
      </c>
      <c r="G12">
        <v>1.5348000500000001</v>
      </c>
      <c r="H12">
        <v>1206.6419677700001</v>
      </c>
      <c r="J12" s="2">
        <f>TREND(Calibration!$A$2:$A$4,Calibration!$B$2:$B$4,C12)</f>
        <v>391.6493719933805</v>
      </c>
      <c r="K12" s="2">
        <f>TREND(Calibration!$A$2:$A$4,Calibration!$C$2:$C$4,E12)</f>
        <v>769.77967973858358</v>
      </c>
      <c r="L12" s="2">
        <f>TREND(Calibration!$A$2:$A$4,Calibration!$D$2:$D$4,G12)</f>
        <v>581.45006054803594</v>
      </c>
    </row>
    <row r="13" spans="1:14" x14ac:dyDescent="0.25">
      <c r="A13">
        <v>55083</v>
      </c>
      <c r="B13">
        <v>14.46500015</v>
      </c>
      <c r="C13">
        <v>0.59570003000000005</v>
      </c>
      <c r="D13">
        <v>878.93902588000003</v>
      </c>
      <c r="E13">
        <v>2.0936999300000001</v>
      </c>
      <c r="F13">
        <v>9.9000003020963209E+37</v>
      </c>
      <c r="G13">
        <v>1.54069996</v>
      </c>
      <c r="H13">
        <v>1060.69104004</v>
      </c>
      <c r="J13" s="2">
        <f>TREND(Calibration!$A$2:$A$4,Calibration!$B$2:$B$4,C13)</f>
        <v>389.36403864616085</v>
      </c>
      <c r="K13" s="2">
        <f>TREND(Calibration!$A$2:$A$4,Calibration!$C$2:$C$4,E13)</f>
        <v>823.99601450042019</v>
      </c>
      <c r="L13" s="2">
        <f>TREND(Calibration!$A$2:$A$4,Calibration!$D$2:$D$4,G13)</f>
        <v>583.88966022947636</v>
      </c>
    </row>
    <row r="14" spans="1:14" x14ac:dyDescent="0.25">
      <c r="A14">
        <v>60083</v>
      </c>
      <c r="B14">
        <v>14.588000299999999</v>
      </c>
      <c r="C14">
        <v>0.59509999000000002</v>
      </c>
      <c r="D14">
        <v>1147.93005371</v>
      </c>
      <c r="E14">
        <v>2.33999991</v>
      </c>
      <c r="F14">
        <v>9.9000003020963209E+37</v>
      </c>
      <c r="G14">
        <v>1.5332000299999999</v>
      </c>
      <c r="H14">
        <v>9.9000003020963209E+37</v>
      </c>
      <c r="J14" s="2">
        <f>TREND(Calibration!$A$2:$A$4,Calibration!$B$2:$B$4,C14)</f>
        <v>388.9934143345713</v>
      </c>
      <c r="K14" s="2">
        <f>TREND(Calibration!$A$2:$A$4,Calibration!$C$2:$C$4,E14)</f>
        <v>923.35236194619313</v>
      </c>
      <c r="L14" s="2">
        <f>TREND(Calibration!$A$2:$A$4,Calibration!$D$2:$D$4,G14)</f>
        <v>580.78845583164207</v>
      </c>
    </row>
    <row r="15" spans="1:14" x14ac:dyDescent="0.25">
      <c r="A15">
        <v>65085</v>
      </c>
      <c r="B15">
        <v>14.614000320000001</v>
      </c>
      <c r="C15">
        <v>0.59030002000000004</v>
      </c>
      <c r="D15">
        <v>1266.8680419899999</v>
      </c>
      <c r="E15">
        <v>2.32920003</v>
      </c>
      <c r="F15">
        <v>922.90100098000005</v>
      </c>
      <c r="G15">
        <v>1.5326000500000001</v>
      </c>
      <c r="H15">
        <v>9.9000003020963209E+37</v>
      </c>
      <c r="J15" s="2">
        <f>TREND(Calibration!$A$2:$A$4,Calibration!$B$2:$B$4,C15)</f>
        <v>386.02863602495802</v>
      </c>
      <c r="K15" s="2">
        <f>TREND(Calibration!$A$2:$A$4,Calibration!$C$2:$C$4,E15)</f>
        <v>918.99573703029728</v>
      </c>
      <c r="L15" s="2">
        <f>TREND(Calibration!$A$2:$A$4,Calibration!$D$2:$D$4,G15)</f>
        <v>580.54036543418351</v>
      </c>
    </row>
    <row r="16" spans="1:14" x14ac:dyDescent="0.25">
      <c r="A16">
        <v>70085</v>
      </c>
      <c r="B16">
        <v>14.553000450000001</v>
      </c>
      <c r="C16">
        <v>0.59240000999999998</v>
      </c>
      <c r="D16">
        <v>971.43103026999995</v>
      </c>
      <c r="E16">
        <v>1.99380004</v>
      </c>
      <c r="F16">
        <v>1146.7290039100001</v>
      </c>
      <c r="G16">
        <v>1.52719998</v>
      </c>
      <c r="H16">
        <v>1366.8360595700001</v>
      </c>
      <c r="J16" s="2">
        <f>TREND(Calibration!$A$2:$A$4,Calibration!$B$2:$B$4,C16)</f>
        <v>387.3257284656201</v>
      </c>
      <c r="K16" s="2">
        <f>TREND(Calibration!$A$2:$A$4,Calibration!$C$2:$C$4,E16)</f>
        <v>783.69683063270531</v>
      </c>
      <c r="L16" s="2">
        <f>TREND(Calibration!$A$2:$A$4,Calibration!$D$2:$D$4,G16)</f>
        <v>578.3074484826102</v>
      </c>
    </row>
    <row r="17" spans="1:12" x14ac:dyDescent="0.25">
      <c r="A17">
        <v>75085</v>
      </c>
      <c r="B17">
        <v>14.38399982</v>
      </c>
      <c r="C17">
        <v>0.59130000999999999</v>
      </c>
      <c r="D17">
        <v>9.9000003020963209E+37</v>
      </c>
      <c r="E17">
        <v>1.95659995</v>
      </c>
      <c r="F17">
        <v>402.42300415</v>
      </c>
      <c r="G17">
        <v>1.52289999</v>
      </c>
      <c r="H17">
        <v>9.9000003020963209E+37</v>
      </c>
      <c r="J17" s="2">
        <f>TREND(Calibration!$A$2:$A$4,Calibration!$B$2:$B$4,C17)</f>
        <v>386.64629585654654</v>
      </c>
      <c r="K17" s="2">
        <f>TREND(Calibration!$A$2:$A$4,Calibration!$C$2:$C$4,E17)</f>
        <v>768.69047510212818</v>
      </c>
      <c r="L17" s="2">
        <f>TREND(Calibration!$A$2:$A$4,Calibration!$D$2:$D$4,G17)</f>
        <v>576.52941216778549</v>
      </c>
    </row>
    <row r="18" spans="1:12" x14ac:dyDescent="0.25">
      <c r="A18">
        <v>80085</v>
      </c>
      <c r="B18">
        <v>14.27000046</v>
      </c>
      <c r="C18">
        <v>0.59189999000000004</v>
      </c>
      <c r="D18">
        <v>740.11798095999995</v>
      </c>
      <c r="E18">
        <v>1.8906999799999999</v>
      </c>
      <c r="F18">
        <v>835.71899413999995</v>
      </c>
      <c r="G18">
        <v>1.5202000099999999</v>
      </c>
      <c r="H18">
        <v>1218.7609863299999</v>
      </c>
      <c r="J18" s="2">
        <f>TREND(Calibration!$A$2:$A$4,Calibration!$B$2:$B$4,C18)</f>
        <v>387.01688310817565</v>
      </c>
      <c r="K18" s="2">
        <f>TREND(Calibration!$A$2:$A$4,Calibration!$C$2:$C$4,E18)</f>
        <v>742.10671201783555</v>
      </c>
      <c r="L18" s="2">
        <f>TREND(Calibration!$A$2:$A$4,Calibration!$D$2:$D$4,G18)</f>
        <v>575.41297643437679</v>
      </c>
    </row>
    <row r="19" spans="1:12" x14ac:dyDescent="0.25">
      <c r="A19">
        <v>85085</v>
      </c>
      <c r="B19">
        <v>14.149999619999999</v>
      </c>
      <c r="C19">
        <v>0.59729999</v>
      </c>
      <c r="D19">
        <v>985.27001953000001</v>
      </c>
      <c r="E19">
        <v>1.73730004</v>
      </c>
      <c r="F19">
        <v>1061.4499511700001</v>
      </c>
      <c r="G19">
        <v>1.5212999599999999</v>
      </c>
      <c r="H19">
        <v>9.9000003020963209E+37</v>
      </c>
      <c r="J19" s="2">
        <f>TREND(Calibration!$A$2:$A$4,Calibration!$B$2:$B$4,C19)</f>
        <v>390.35227955271836</v>
      </c>
      <c r="K19" s="2">
        <f>TREND(Calibration!$A$2:$A$4,Calibration!$C$2:$C$4,E19)</f>
        <v>680.22583920249576</v>
      </c>
      <c r="L19" s="2">
        <f>TREND(Calibration!$A$2:$A$4,Calibration!$D$2:$D$4,G19)</f>
        <v>575.86780331641398</v>
      </c>
    </row>
    <row r="20" spans="1:12" x14ac:dyDescent="0.25">
      <c r="A20">
        <v>90086</v>
      </c>
      <c r="B20">
        <v>14.06299973</v>
      </c>
      <c r="C20">
        <v>0.59079999000000005</v>
      </c>
      <c r="D20">
        <v>9.9000003020963209E+37</v>
      </c>
      <c r="E20">
        <v>1.7524000399999999</v>
      </c>
      <c r="F20">
        <v>347.13500977000001</v>
      </c>
      <c r="G20">
        <v>1.5326000500000001</v>
      </c>
      <c r="H20">
        <v>9.9000003020963209E+37</v>
      </c>
      <c r="J20" s="2">
        <f>TREND(Calibration!$A$2:$A$4,Calibration!$B$2:$B$4,C20)</f>
        <v>386.33745049910209</v>
      </c>
      <c r="K20" s="2">
        <f>TREND(Calibration!$A$2:$A$4,Calibration!$C$2:$C$4,E20)</f>
        <v>686.31711394166211</v>
      </c>
      <c r="L20" s="2">
        <f>TREND(Calibration!$A$2:$A$4,Calibration!$D$2:$D$4,G20)</f>
        <v>580.54036543418351</v>
      </c>
    </row>
    <row r="21" spans="1:12" x14ac:dyDescent="0.25">
      <c r="A21">
        <v>95085</v>
      </c>
      <c r="B21">
        <v>14.18599987</v>
      </c>
      <c r="C21">
        <v>0.60589999000000005</v>
      </c>
      <c r="D21">
        <v>565.80297852000001</v>
      </c>
      <c r="E21">
        <v>1.82369995</v>
      </c>
      <c r="F21">
        <v>1122.7299804700001</v>
      </c>
      <c r="G21">
        <v>1.5379999900000001</v>
      </c>
      <c r="H21">
        <v>1094.3840332</v>
      </c>
      <c r="J21" s="2">
        <f>TREND(Calibration!$A$2:$A$4,Calibration!$B$2:$B$4,C21)</f>
        <v>395.66420722365683</v>
      </c>
      <c r="K21" s="2">
        <f>TREND(Calibration!$A$2:$A$4,Calibration!$C$2:$C$4,E21)</f>
        <v>715.07918948390272</v>
      </c>
      <c r="L21" s="2">
        <f>TREND(Calibration!$A$2:$A$4,Calibration!$D$2:$D$4,G21)</f>
        <v>582.77322863104541</v>
      </c>
    </row>
    <row r="22" spans="1:12" x14ac:dyDescent="0.25">
      <c r="A22">
        <v>100086</v>
      </c>
      <c r="B22">
        <v>14.27999973</v>
      </c>
      <c r="C22">
        <v>0.59939998000000005</v>
      </c>
      <c r="D22">
        <v>9.9000003020963209E+37</v>
      </c>
      <c r="E22">
        <v>1.9312000300000001</v>
      </c>
      <c r="F22">
        <v>741.51501465000001</v>
      </c>
      <c r="G22">
        <v>1.5397000300000001</v>
      </c>
      <c r="H22">
        <v>9.9000003020963209E+37</v>
      </c>
      <c r="J22" s="2">
        <f>TREND(Calibration!$A$2:$A$4,Calibration!$B$2:$B$4,C22)</f>
        <v>391.6493719933805</v>
      </c>
      <c r="K22" s="2">
        <f>TREND(Calibration!$A$2:$A$4,Calibration!$C$2:$C$4,E22)</f>
        <v>758.4442571502841</v>
      </c>
      <c r="L22" s="2">
        <f>TREND(Calibration!$A$2:$A$4,Calibration!$D$2:$D$4,G22)</f>
        <v>583.47619139529706</v>
      </c>
    </row>
    <row r="23" spans="1:12" x14ac:dyDescent="0.25">
      <c r="A23">
        <v>105086</v>
      </c>
      <c r="B23">
        <v>14.373999599999999</v>
      </c>
      <c r="C23">
        <v>0.60159998999999997</v>
      </c>
      <c r="D23">
        <v>966.95800781000003</v>
      </c>
      <c r="E23">
        <v>1.9467999899999999</v>
      </c>
      <c r="F23">
        <v>1094.7039794899999</v>
      </c>
      <c r="G23">
        <v>1.53530002</v>
      </c>
      <c r="H23">
        <v>9.9000003020963209E+37</v>
      </c>
      <c r="J23" s="2">
        <f>TREND(Calibration!$A$2:$A$4,Calibration!$B$2:$B$4,C23)</f>
        <v>393.00824338818757</v>
      </c>
      <c r="K23" s="2">
        <f>TREND(Calibration!$A$2:$A$4,Calibration!$C$2:$C$4,E23)</f>
        <v>764.73721359266858</v>
      </c>
      <c r="L23" s="2">
        <f>TREND(Calibration!$A$2:$A$4,Calibration!$D$2:$D$4,G23)</f>
        <v>581.65679703261435</v>
      </c>
    </row>
    <row r="24" spans="1:12" x14ac:dyDescent="0.25">
      <c r="A24">
        <v>110086</v>
      </c>
      <c r="B24">
        <v>14.41300011</v>
      </c>
      <c r="C24">
        <v>0.60110003000000001</v>
      </c>
      <c r="D24">
        <v>9.9000003020963209E+37</v>
      </c>
      <c r="E24">
        <v>1.9620000099999999</v>
      </c>
      <c r="F24">
        <v>1001.2139892599999</v>
      </c>
      <c r="G24">
        <v>1.5332000299999999</v>
      </c>
      <c r="H24">
        <v>9.9000003020963209E+37</v>
      </c>
      <c r="J24" s="2">
        <f>TREND(Calibration!$A$2:$A$4,Calibration!$B$2:$B$4,C24)</f>
        <v>392.69943509070356</v>
      </c>
      <c r="K24" s="2">
        <f>TREND(Calibration!$A$2:$A$4,Calibration!$C$2:$C$4,E24)</f>
        <v>770.86883596755752</v>
      </c>
      <c r="L24" s="2">
        <f>TREND(Calibration!$A$2:$A$4,Calibration!$D$2:$D$4,G24)</f>
        <v>580.78845583164207</v>
      </c>
    </row>
    <row r="25" spans="1:12" x14ac:dyDescent="0.25">
      <c r="A25">
        <v>115087</v>
      </c>
      <c r="B25">
        <v>14.36100006</v>
      </c>
      <c r="C25">
        <v>0.58759998999999996</v>
      </c>
      <c r="D25">
        <v>688.75201416000004</v>
      </c>
      <c r="E25">
        <v>2.0176000599999999</v>
      </c>
      <c r="F25">
        <v>1094.0229492200001</v>
      </c>
      <c r="G25">
        <v>1.5359</v>
      </c>
      <c r="H25">
        <v>9.9000003020963209E+37</v>
      </c>
      <c r="J25" s="2">
        <f>TREND(Calibration!$A$2:$A$4,Calibration!$B$2:$B$4,C25)</f>
        <v>384.36091927270638</v>
      </c>
      <c r="K25" s="2">
        <f>TREND(Calibration!$A$2:$A$4,Calibration!$C$2:$C$4,E25)</f>
        <v>793.29765583917242</v>
      </c>
      <c r="L25" s="2">
        <f>TREND(Calibration!$A$2:$A$4,Calibration!$D$2:$D$4,G25)</f>
        <v>581.90488743007313</v>
      </c>
    </row>
    <row r="26" spans="1:12" x14ac:dyDescent="0.25">
      <c r="A26">
        <v>120087</v>
      </c>
      <c r="B26">
        <v>14.256999970000001</v>
      </c>
      <c r="C26">
        <v>0.58700001000000002</v>
      </c>
      <c r="D26">
        <v>539.5</v>
      </c>
      <c r="E26">
        <v>1.9716999500000001</v>
      </c>
      <c r="F26">
        <v>981.85400390999996</v>
      </c>
      <c r="G26">
        <v>1.54340005</v>
      </c>
      <c r="H26">
        <v>9.9000003020963209E+37</v>
      </c>
      <c r="J26" s="2">
        <f>TREND(Calibration!$A$2:$A$4,Calibration!$B$2:$B$4,C26)</f>
        <v>383.99033202107739</v>
      </c>
      <c r="K26" s="2">
        <f>TREND(Calibration!$A$2:$A$4,Calibration!$C$2:$C$4,E26)</f>
        <v>774.78174984129453</v>
      </c>
      <c r="L26" s="2">
        <f>TREND(Calibration!$A$2:$A$4,Calibration!$D$2:$D$4,G26)</f>
        <v>585.00614144764074</v>
      </c>
    </row>
    <row r="27" spans="1:12" x14ac:dyDescent="0.25">
      <c r="A27">
        <v>125087</v>
      </c>
      <c r="B27">
        <v>14.15999985</v>
      </c>
      <c r="C27">
        <v>0.59240000999999998</v>
      </c>
      <c r="D27">
        <v>690.95300293000003</v>
      </c>
      <c r="E27">
        <v>1.81509995</v>
      </c>
      <c r="F27">
        <v>1158.64904785</v>
      </c>
      <c r="G27">
        <v>1.54130006</v>
      </c>
      <c r="H27">
        <v>9.9000003020963209E+37</v>
      </c>
      <c r="J27" s="2">
        <f>TREND(Calibration!$A$2:$A$4,Calibration!$B$2:$B$4,C27)</f>
        <v>387.3257284656201</v>
      </c>
      <c r="K27" s="2">
        <f>TREND(Calibration!$A$2:$A$4,Calibration!$C$2:$C$4,E27)</f>
        <v>711.60998665232455</v>
      </c>
      <c r="L27" s="2">
        <f>TREND(Calibration!$A$2:$A$4,Calibration!$D$2:$D$4,G27)</f>
        <v>584.13780024666846</v>
      </c>
    </row>
    <row r="28" spans="1:12" x14ac:dyDescent="0.25">
      <c r="A28">
        <v>130087</v>
      </c>
      <c r="B28">
        <v>14.06000042</v>
      </c>
      <c r="C28">
        <v>0.59780001999999999</v>
      </c>
      <c r="D28">
        <v>877.68103026999995</v>
      </c>
      <c r="E28">
        <v>1.91550004</v>
      </c>
      <c r="F28">
        <v>1137.1970214800001</v>
      </c>
      <c r="G28">
        <v>1.54130006</v>
      </c>
      <c r="H28">
        <v>1180.26293945</v>
      </c>
      <c r="J28" s="2">
        <f>TREND(Calibration!$A$2:$A$4,Calibration!$B$2:$B$4,C28)</f>
        <v>390.66113108682293</v>
      </c>
      <c r="K28" s="2">
        <f>TREND(Calibration!$A$2:$A$4,Calibration!$C$2:$C$4,E28)</f>
        <v>752.11094903822027</v>
      </c>
      <c r="L28" s="2">
        <f>TREND(Calibration!$A$2:$A$4,Calibration!$D$2:$D$4,G28)</f>
        <v>584.13780024666846</v>
      </c>
    </row>
    <row r="29" spans="1:12" x14ac:dyDescent="0.25">
      <c r="A29">
        <v>135087</v>
      </c>
      <c r="B29">
        <v>14.069000239999999</v>
      </c>
      <c r="C29">
        <v>0.60540002999999998</v>
      </c>
      <c r="D29">
        <v>907.04699706999997</v>
      </c>
      <c r="E29">
        <v>1.77349997</v>
      </c>
      <c r="F29">
        <v>899.01501465000001</v>
      </c>
      <c r="G29">
        <v>1.5397000300000001</v>
      </c>
      <c r="H29">
        <v>9.9000003020963209E+37</v>
      </c>
      <c r="J29" s="2">
        <f>TREND(Calibration!$A$2:$A$4,Calibration!$B$2:$B$4,C29)</f>
        <v>395.35539892617277</v>
      </c>
      <c r="K29" s="2">
        <f>TREND(Calibration!$A$2:$A$4,Calibration!$C$2:$C$4,E29)</f>
        <v>694.82873451167393</v>
      </c>
      <c r="L29" s="2">
        <f>TREND(Calibration!$A$2:$A$4,Calibration!$D$2:$D$4,G29)</f>
        <v>583.47619139529706</v>
      </c>
    </row>
    <row r="30" spans="1:12" x14ac:dyDescent="0.25">
      <c r="A30">
        <v>140087</v>
      </c>
      <c r="B30">
        <v>14.15400028</v>
      </c>
      <c r="C30">
        <v>0.60589999000000005</v>
      </c>
      <c r="D30">
        <v>1011.78198242</v>
      </c>
      <c r="E30">
        <v>1.75510001</v>
      </c>
      <c r="F30">
        <v>9.9000003020963209E+37</v>
      </c>
      <c r="G30">
        <v>1.54449999</v>
      </c>
      <c r="H30">
        <v>9.9000003020963209E+37</v>
      </c>
      <c r="J30" s="2">
        <f>TREND(Calibration!$A$2:$A$4,Calibration!$B$2:$B$4,C30)</f>
        <v>395.66420722365683</v>
      </c>
      <c r="K30" s="2">
        <f>TREND(Calibration!$A$2:$A$4,Calibration!$C$2:$C$4,E30)</f>
        <v>687.40627017063605</v>
      </c>
      <c r="L30" s="2">
        <f>TREND(Calibration!$A$2:$A$4,Calibration!$D$2:$D$4,G30)</f>
        <v>585.4609641947003</v>
      </c>
    </row>
    <row r="31" spans="1:12" x14ac:dyDescent="0.25">
      <c r="A31">
        <v>145097</v>
      </c>
      <c r="B31">
        <v>14.315999980000001</v>
      </c>
      <c r="C31">
        <v>0.59509999000000002</v>
      </c>
      <c r="D31">
        <v>738.83697510000002</v>
      </c>
      <c r="E31">
        <v>1.6552</v>
      </c>
      <c r="F31">
        <v>1334.6330566399999</v>
      </c>
      <c r="G31">
        <v>1.5471999599999999</v>
      </c>
      <c r="H31">
        <v>1251.79504395</v>
      </c>
      <c r="J31" s="2">
        <f>TREND(Calibration!$A$2:$A$4,Calibration!$B$2:$B$4,C31)</f>
        <v>388.9934143345713</v>
      </c>
      <c r="K31" s="2">
        <f>TREND(Calibration!$A$2:$A$4,Calibration!$C$2:$C$4,E31)</f>
        <v>647.10703789543982</v>
      </c>
      <c r="L31" s="2">
        <f>TREND(Calibration!$A$2:$A$4,Calibration!$D$2:$D$4,G31)</f>
        <v>586.57739579313113</v>
      </c>
    </row>
    <row r="32" spans="1:12" x14ac:dyDescent="0.25">
      <c r="A32">
        <v>150088</v>
      </c>
      <c r="B32">
        <v>14.46800041</v>
      </c>
      <c r="C32">
        <v>0.60650002999999997</v>
      </c>
      <c r="D32">
        <v>717.13098145000004</v>
      </c>
      <c r="E32">
        <v>1.65470004</v>
      </c>
      <c r="F32">
        <v>1297.7879638700001</v>
      </c>
      <c r="G32">
        <v>1.5397000300000001</v>
      </c>
      <c r="H32">
        <v>9.9000003020963209E+37</v>
      </c>
      <c r="J32" s="2">
        <f>TREND(Calibration!$A$2:$A$4,Calibration!$B$2:$B$4,C32)</f>
        <v>396.03483153524633</v>
      </c>
      <c r="K32" s="2">
        <f>TREND(Calibration!$A$2:$A$4,Calibration!$C$2:$C$4,E32)</f>
        <v>646.90535619222169</v>
      </c>
      <c r="L32" s="2">
        <f>TREND(Calibration!$A$2:$A$4,Calibration!$D$2:$D$4,G32)</f>
        <v>583.47619139529706</v>
      </c>
    </row>
    <row r="33" spans="1:12" x14ac:dyDescent="0.25">
      <c r="A33">
        <v>155088</v>
      </c>
      <c r="B33">
        <v>14.49400043</v>
      </c>
      <c r="C33">
        <v>0.59299999000000003</v>
      </c>
      <c r="D33">
        <v>9.9000003020963209E+37</v>
      </c>
      <c r="E33">
        <v>1.92850006</v>
      </c>
      <c r="F33">
        <v>927.01800536999997</v>
      </c>
      <c r="G33">
        <v>1.5424</v>
      </c>
      <c r="H33">
        <v>9.9000003020963209E+37</v>
      </c>
      <c r="J33" s="2">
        <f>TREND(Calibration!$A$2:$A$4,Calibration!$B$2:$B$4,C33)</f>
        <v>387.69631571724915</v>
      </c>
      <c r="K33" s="2">
        <f>TREND(Calibration!$A$2:$A$4,Calibration!$C$2:$C$4,E33)</f>
        <v>757.35510092131017</v>
      </c>
      <c r="L33" s="2">
        <f>TREND(Calibration!$A$2:$A$4,Calibration!$D$2:$D$4,G33)</f>
        <v>584.59262299372801</v>
      </c>
    </row>
    <row r="34" spans="1:12" x14ac:dyDescent="0.25">
      <c r="A34">
        <v>160088</v>
      </c>
      <c r="B34">
        <v>14.480999949999999</v>
      </c>
      <c r="C34">
        <v>0.59130000999999999</v>
      </c>
      <c r="D34">
        <v>588.65600586000005</v>
      </c>
      <c r="E34">
        <v>1.8421000199999999</v>
      </c>
      <c r="F34">
        <v>1164.08203125</v>
      </c>
      <c r="G34">
        <v>1.52890003</v>
      </c>
      <c r="H34">
        <v>1124.9139404299999</v>
      </c>
      <c r="J34" s="2">
        <f>TREND(Calibration!$A$2:$A$4,Calibration!$B$2:$B$4,C34)</f>
        <v>386.64629585654654</v>
      </c>
      <c r="K34" s="2">
        <f>TREND(Calibration!$A$2:$A$4,Calibration!$C$2:$C$4,E34)</f>
        <v>722.50169819846508</v>
      </c>
      <c r="L34" s="2">
        <f>TREND(Calibration!$A$2:$A$4,Calibration!$D$2:$D$4,G34)</f>
        <v>579.01041538183972</v>
      </c>
    </row>
    <row r="35" spans="1:12" x14ac:dyDescent="0.25">
      <c r="A35">
        <v>165089</v>
      </c>
      <c r="B35">
        <v>14.303000450000001</v>
      </c>
      <c r="C35">
        <v>0.59729999</v>
      </c>
      <c r="D35">
        <v>1055.11206055</v>
      </c>
      <c r="E35">
        <v>1.6790000199999999</v>
      </c>
      <c r="F35">
        <v>542.35797118999994</v>
      </c>
      <c r="G35">
        <v>1.52670002</v>
      </c>
      <c r="H35">
        <v>9.9000003020963209E+37</v>
      </c>
      <c r="J35" s="2">
        <f>TREND(Calibration!$A$2:$A$4,Calibration!$B$2:$B$4,C35)</f>
        <v>390.35227955271836</v>
      </c>
      <c r="K35" s="2">
        <f>TREND(Calibration!$A$2:$A$4,Calibration!$C$2:$C$4,E35)</f>
        <v>656.70786310190692</v>
      </c>
      <c r="L35" s="2">
        <f>TREND(Calibration!$A$2:$A$4,Calibration!$D$2:$D$4,G35)</f>
        <v>578.10071613300954</v>
      </c>
    </row>
    <row r="36" spans="1:12" x14ac:dyDescent="0.25">
      <c r="A36">
        <v>170090</v>
      </c>
      <c r="B36">
        <v>14.24800014</v>
      </c>
      <c r="C36">
        <v>0.59619999000000001</v>
      </c>
      <c r="D36">
        <v>512.51098633000004</v>
      </c>
      <c r="E36">
        <v>1.7361999800000001</v>
      </c>
      <c r="F36">
        <v>842.86297606999995</v>
      </c>
      <c r="G36">
        <v>1.5391000500000001</v>
      </c>
      <c r="H36">
        <v>1260.9210205100001</v>
      </c>
      <c r="J36" s="2">
        <f>TREND(Calibration!$A$2:$A$4,Calibration!$B$2:$B$4,C36)</f>
        <v>389.67284694364486</v>
      </c>
      <c r="K36" s="2">
        <f>TREND(Calibration!$A$2:$A$4,Calibration!$C$2:$C$4,E36)</f>
        <v>679.78207975285557</v>
      </c>
      <c r="L36" s="2">
        <f>TREND(Calibration!$A$2:$A$4,Calibration!$D$2:$D$4,G36)</f>
        <v>583.22810099783828</v>
      </c>
    </row>
    <row r="37" spans="1:12" x14ac:dyDescent="0.25">
      <c r="A37">
        <v>175089</v>
      </c>
      <c r="B37">
        <v>14.13099957</v>
      </c>
      <c r="C37">
        <v>0.60479998999999995</v>
      </c>
      <c r="D37">
        <v>868.17797852000001</v>
      </c>
      <c r="E37">
        <v>1.6881999999999999</v>
      </c>
      <c r="F37">
        <v>864.15698241999996</v>
      </c>
      <c r="G37">
        <v>1.53750002</v>
      </c>
      <c r="H37">
        <v>9.9000003020963209E+37</v>
      </c>
      <c r="J37" s="2">
        <f>TREND(Calibration!$A$2:$A$4,Calibration!$B$2:$B$4,C37)</f>
        <v>394.98477461458327</v>
      </c>
      <c r="K37" s="2">
        <f>TREND(Calibration!$A$2:$A$4,Calibration!$C$2:$C$4,E37)</f>
        <v>660.41909527242581</v>
      </c>
      <c r="L37" s="2">
        <f>TREND(Calibration!$A$2:$A$4,Calibration!$D$2:$D$4,G37)</f>
        <v>582.56649214646677</v>
      </c>
    </row>
    <row r="38" spans="1:12" x14ac:dyDescent="0.25">
      <c r="A38">
        <v>180089</v>
      </c>
      <c r="B38">
        <v>14.12100029</v>
      </c>
      <c r="C38">
        <v>0.60699999000000004</v>
      </c>
      <c r="D38">
        <v>836.21801758000004</v>
      </c>
      <c r="E38">
        <v>1.77890003</v>
      </c>
      <c r="F38">
        <v>9.9000003020963209E+37</v>
      </c>
      <c r="G38">
        <v>1.5418000199999999</v>
      </c>
      <c r="H38">
        <v>1220.18005371</v>
      </c>
      <c r="J38" s="2">
        <f>TREND(Calibration!$A$2:$A$4,Calibration!$B$2:$B$4,C38)</f>
        <v>396.34363983273033</v>
      </c>
      <c r="K38" s="2">
        <f>TREND(Calibration!$A$2:$A$4,Calibration!$C$2:$C$4,E38)</f>
        <v>697.00709537710316</v>
      </c>
      <c r="L38" s="2">
        <f>TREND(Calibration!$A$2:$A$4,Calibration!$D$2:$D$4,G38)</f>
        <v>584.34453259626923</v>
      </c>
    </row>
    <row r="39" spans="1:12" x14ac:dyDescent="0.25">
      <c r="A39">
        <v>185089</v>
      </c>
      <c r="B39">
        <v>14.18000031</v>
      </c>
      <c r="C39">
        <v>0.59460002000000001</v>
      </c>
      <c r="D39">
        <v>9.9000003020963209E+37</v>
      </c>
      <c r="E39">
        <v>1.7924</v>
      </c>
      <c r="F39">
        <v>894.47998046999999</v>
      </c>
      <c r="G39">
        <v>1.5305000499999999</v>
      </c>
      <c r="H39">
        <v>9.9000003020963209E+37</v>
      </c>
      <c r="J39" s="2">
        <f>TREND(Calibration!$A$2:$A$4,Calibration!$B$2:$B$4,C39)</f>
        <v>388.68459986042723</v>
      </c>
      <c r="K39" s="2">
        <f>TREND(Calibration!$A$2:$A$4,Calibration!$C$2:$C$4,E39)</f>
        <v>702.45292492945441</v>
      </c>
      <c r="L39" s="2">
        <f>TREND(Calibration!$A$2:$A$4,Calibration!$D$2:$D$4,G39)</f>
        <v>579.67202009823336</v>
      </c>
    </row>
    <row r="40" spans="1:12" x14ac:dyDescent="0.25">
      <c r="A40">
        <v>190089</v>
      </c>
      <c r="B40">
        <v>14.321999549999999</v>
      </c>
      <c r="C40">
        <v>0.58490001999999996</v>
      </c>
      <c r="D40">
        <v>695.22802734000004</v>
      </c>
      <c r="E40">
        <v>1.7724000200000001</v>
      </c>
      <c r="F40">
        <v>937.87799071999996</v>
      </c>
      <c r="G40">
        <v>1.5298999499999999</v>
      </c>
      <c r="H40">
        <v>9.9000003020963209E+37</v>
      </c>
      <c r="J40" s="2">
        <f>TREND(Calibration!$A$2:$A$4,Calibration!$B$2:$B$4,C40)</f>
        <v>382.69323958041525</v>
      </c>
      <c r="K40" s="2">
        <f>TREND(Calibration!$A$2:$A$4,Calibration!$C$2:$C$4,E40)</f>
        <v>694.38501943555832</v>
      </c>
      <c r="L40" s="2">
        <f>TREND(Calibration!$A$2:$A$4,Calibration!$D$2:$D$4,G40)</f>
        <v>579.42388008104115</v>
      </c>
    </row>
    <row r="41" spans="1:12" x14ac:dyDescent="0.25">
      <c r="A41">
        <v>195089</v>
      </c>
      <c r="B41">
        <v>14.48499966</v>
      </c>
      <c r="C41">
        <v>0.58319997999999995</v>
      </c>
      <c r="D41">
        <v>780.65301513999998</v>
      </c>
      <c r="E41">
        <v>1.6513999699999999</v>
      </c>
      <c r="F41">
        <v>688.29400635000002</v>
      </c>
      <c r="G41">
        <v>1.53100002</v>
      </c>
      <c r="H41">
        <v>9.9000003020963209E+37</v>
      </c>
      <c r="J41" s="2">
        <f>TREND(Calibration!$A$2:$A$4,Calibration!$B$2:$B$4,C41)</f>
        <v>381.6431826597522</v>
      </c>
      <c r="K41" s="2">
        <f>TREND(Calibration!$A$2:$A$4,Calibration!$C$2:$C$4,E41)</f>
        <v>645.57412221682557</v>
      </c>
      <c r="L41" s="2">
        <f>TREND(Calibration!$A$2:$A$4,Calibration!$D$2:$D$4,G41)</f>
        <v>579.87875658281189</v>
      </c>
    </row>
    <row r="42" spans="1:12" x14ac:dyDescent="0.25">
      <c r="A42">
        <v>200089</v>
      </c>
      <c r="B42">
        <v>14.54899979</v>
      </c>
      <c r="C42">
        <v>0.59399997999999998</v>
      </c>
      <c r="D42">
        <v>647.26800536999997</v>
      </c>
      <c r="E42">
        <v>1.8733999699999999</v>
      </c>
      <c r="F42">
        <v>1192.7220459</v>
      </c>
      <c r="G42">
        <v>1.5326000500000001</v>
      </c>
      <c r="H42">
        <v>9.9000003020963209E+37</v>
      </c>
      <c r="J42" s="2">
        <f>TREND(Calibration!$A$2:$A$4,Calibration!$B$2:$B$4,C42)</f>
        <v>388.31397554883767</v>
      </c>
      <c r="K42" s="2">
        <f>TREND(Calibration!$A$2:$A$4,Calibration!$C$2:$C$4,E42)</f>
        <v>735.12796275291339</v>
      </c>
      <c r="L42" s="2">
        <f>TREND(Calibration!$A$2:$A$4,Calibration!$D$2:$D$4,G42)</f>
        <v>580.54036543418351</v>
      </c>
    </row>
    <row r="43" spans="1:12" x14ac:dyDescent="0.25">
      <c r="A43">
        <v>205089</v>
      </c>
      <c r="B43">
        <v>14.480999949999999</v>
      </c>
      <c r="C43">
        <v>0.60110003000000001</v>
      </c>
      <c r="D43">
        <v>957.85797118999994</v>
      </c>
      <c r="E43">
        <v>1.9198000399999999</v>
      </c>
      <c r="F43">
        <v>974.23797606999995</v>
      </c>
      <c r="G43">
        <v>1.5316000000000001</v>
      </c>
      <c r="H43">
        <v>9.9000003020963209E+37</v>
      </c>
      <c r="J43" s="2">
        <f>TREND(Calibration!$A$2:$A$4,Calibration!$B$2:$B$4,C43)</f>
        <v>392.69943509070356</v>
      </c>
      <c r="K43" s="2">
        <f>TREND(Calibration!$A$2:$A$4,Calibration!$C$2:$C$4,E43)</f>
        <v>753.8455504540093</v>
      </c>
      <c r="L43" s="2">
        <f>TREND(Calibration!$A$2:$A$4,Calibration!$D$2:$D$4,G43)</f>
        <v>580.12684698027067</v>
      </c>
    </row>
    <row r="44" spans="1:12" x14ac:dyDescent="0.25">
      <c r="A44">
        <v>210089</v>
      </c>
      <c r="B44">
        <v>14.29599953</v>
      </c>
      <c r="C44">
        <v>0.59670000999999995</v>
      </c>
      <c r="D44">
        <v>878.41601562000005</v>
      </c>
      <c r="E44">
        <v>2.0316000000000001</v>
      </c>
      <c r="F44">
        <v>9.9000003020963209E+37</v>
      </c>
      <c r="G44">
        <v>1.5316000000000001</v>
      </c>
      <c r="H44">
        <v>9.9000003020963209E+37</v>
      </c>
      <c r="J44" s="2">
        <f>TREND(Calibration!$A$2:$A$4,Calibration!$B$2:$B$4,C44)</f>
        <v>389.98169230108931</v>
      </c>
      <c r="K44" s="2">
        <f>TREND(Calibration!$A$2:$A$4,Calibration!$C$2:$C$4,E44)</f>
        <v>798.94517112869858</v>
      </c>
      <c r="L44" s="2">
        <f>TREND(Calibration!$A$2:$A$4,Calibration!$D$2:$D$4,G44)</f>
        <v>580.12684698027067</v>
      </c>
    </row>
    <row r="45" spans="1:12" x14ac:dyDescent="0.25">
      <c r="A45">
        <v>215089</v>
      </c>
      <c r="B45">
        <v>14.123999599999999</v>
      </c>
      <c r="C45">
        <v>0.58859998000000002</v>
      </c>
      <c r="D45">
        <v>1332.7130127</v>
      </c>
      <c r="E45">
        <v>2.2379000200000001</v>
      </c>
      <c r="F45">
        <v>1255.5319824200001</v>
      </c>
      <c r="G45">
        <v>1.5255999600000001</v>
      </c>
      <c r="H45">
        <v>9.9000003020963209E+37</v>
      </c>
      <c r="J45" s="2">
        <f>TREND(Calibration!$A$2:$A$4,Calibration!$B$2:$B$4,C45)</f>
        <v>384.97857910429497</v>
      </c>
      <c r="K45" s="2">
        <f>TREND(Calibration!$A$2:$A$4,Calibration!$C$2:$C$4,E45)</f>
        <v>882.16570758667922</v>
      </c>
      <c r="L45" s="2">
        <f>TREND(Calibration!$A$2:$A$4,Calibration!$D$2:$D$4,G45)</f>
        <v>577.64584376621656</v>
      </c>
    </row>
    <row r="46" spans="1:12" x14ac:dyDescent="0.25">
      <c r="A46">
        <v>220089</v>
      </c>
      <c r="B46">
        <v>14.001000400000001</v>
      </c>
      <c r="C46">
        <v>0.58590001000000003</v>
      </c>
      <c r="D46">
        <v>733.33801270000004</v>
      </c>
      <c r="E46">
        <v>1.7324999599999999</v>
      </c>
      <c r="F46">
        <v>961.15899658000001</v>
      </c>
      <c r="G46">
        <v>1.5212999599999999</v>
      </c>
      <c r="H46">
        <v>9.9000003020963209E+37</v>
      </c>
      <c r="J46" s="2">
        <f>TREND(Calibration!$A$2:$A$4,Calibration!$B$2:$B$4,C46)</f>
        <v>383.31089941200383</v>
      </c>
      <c r="K46" s="2">
        <f>TREND(Calibration!$A$2:$A$4,Calibration!$C$2:$C$4,E46)</f>
        <v>678.28950767600713</v>
      </c>
      <c r="L46" s="2">
        <f>TREND(Calibration!$A$2:$A$4,Calibration!$D$2:$D$4,G46)</f>
        <v>575.86780331641398</v>
      </c>
    </row>
    <row r="47" spans="1:12" x14ac:dyDescent="0.25">
      <c r="A47">
        <v>225089</v>
      </c>
      <c r="B47">
        <v>13.972000120000001</v>
      </c>
      <c r="C47">
        <v>0.58920002000000005</v>
      </c>
      <c r="D47">
        <v>569.32299805000002</v>
      </c>
      <c r="E47">
        <v>1.79130006</v>
      </c>
      <c r="F47">
        <v>791.88500977000001</v>
      </c>
      <c r="G47">
        <v>1.5212999599999999</v>
      </c>
      <c r="H47">
        <v>9.9000003020963209E+37</v>
      </c>
      <c r="J47" s="2">
        <f>TREND(Calibration!$A$2:$A$4,Calibration!$B$2:$B$4,C47)</f>
        <v>385.34920341588452</v>
      </c>
      <c r="K47" s="2">
        <f>TREND(Calibration!$A$2:$A$4,Calibration!$C$2:$C$4,E47)</f>
        <v>702.00921388729557</v>
      </c>
      <c r="L47" s="2">
        <f>TREND(Calibration!$A$2:$A$4,Calibration!$D$2:$D$4,G47)</f>
        <v>575.86780331641398</v>
      </c>
    </row>
    <row r="48" spans="1:12" x14ac:dyDescent="0.25">
      <c r="A48">
        <v>230090</v>
      </c>
      <c r="B48">
        <v>13.975000380000001</v>
      </c>
      <c r="C48">
        <v>0.59240000999999998</v>
      </c>
      <c r="D48">
        <v>473.17401123000002</v>
      </c>
      <c r="E48">
        <v>1.8415000399999999</v>
      </c>
      <c r="F48">
        <v>1242.59997559</v>
      </c>
      <c r="G48">
        <v>1.5181000200000001</v>
      </c>
      <c r="H48">
        <v>1017.25097656</v>
      </c>
      <c r="J48" s="2">
        <f>TREND(Calibration!$A$2:$A$4,Calibration!$B$2:$B$4,C48)</f>
        <v>387.3257284656201</v>
      </c>
      <c r="K48" s="2">
        <f>TREND(Calibration!$A$2:$A$4,Calibration!$C$2:$C$4,E48)</f>
        <v>722.25966885952437</v>
      </c>
      <c r="L48" s="2">
        <f>TREND(Calibration!$A$2:$A$4,Calibration!$D$2:$D$4,G48)</f>
        <v>574.54463523340462</v>
      </c>
    </row>
    <row r="49" spans="1:12" x14ac:dyDescent="0.25">
      <c r="A49">
        <v>235100</v>
      </c>
      <c r="B49">
        <v>14.088999749999999</v>
      </c>
      <c r="C49">
        <v>0.60479998999999995</v>
      </c>
      <c r="D49">
        <v>770.90100098000005</v>
      </c>
      <c r="E49">
        <v>2.1482999299999999</v>
      </c>
      <c r="F49">
        <v>1366.9770507799999</v>
      </c>
      <c r="G49">
        <v>1.5202000099999999</v>
      </c>
      <c r="H49">
        <v>9.9000003020963209E+37</v>
      </c>
      <c r="J49" s="2">
        <f>TREND(Calibration!$A$2:$A$4,Calibration!$B$2:$B$4,C49)</f>
        <v>394.98477461458327</v>
      </c>
      <c r="K49" s="2">
        <f>TREND(Calibration!$A$2:$A$4,Calibration!$C$2:$C$4,E49)</f>
        <v>846.02141852416059</v>
      </c>
      <c r="L49" s="2">
        <f>TREND(Calibration!$A$2:$A$4,Calibration!$D$2:$D$4,G49)</f>
        <v>575.41297643437679</v>
      </c>
    </row>
    <row r="50" spans="1:12" x14ac:dyDescent="0.25">
      <c r="A50">
        <v>240090</v>
      </c>
      <c r="B50">
        <v>14.2670002</v>
      </c>
      <c r="C50">
        <v>0.60540002999999998</v>
      </c>
      <c r="D50">
        <v>800.45098876999998</v>
      </c>
      <c r="E50">
        <v>1.86530006</v>
      </c>
      <c r="F50">
        <v>9.9000003020963209E+37</v>
      </c>
      <c r="G50">
        <v>1.51859999</v>
      </c>
      <c r="H50">
        <v>1363.02404785</v>
      </c>
      <c r="J50" s="2">
        <f>TREND(Calibration!$A$2:$A$4,Calibration!$B$2:$B$4,C50)</f>
        <v>395.35539892617277</v>
      </c>
      <c r="K50" s="2">
        <f>TREND(Calibration!$A$2:$A$4,Calibration!$C$2:$C$4,E50)</f>
        <v>731.86049406599147</v>
      </c>
      <c r="L50" s="2">
        <f>TREND(Calibration!$A$2:$A$4,Calibration!$D$2:$D$4,G50)</f>
        <v>574.75137171798315</v>
      </c>
    </row>
    <row r="51" spans="1:12" x14ac:dyDescent="0.25">
      <c r="A51">
        <v>245089</v>
      </c>
      <c r="B51">
        <v>14.397000309999999</v>
      </c>
      <c r="C51">
        <v>0.59729999</v>
      </c>
      <c r="D51">
        <v>1211.87402344</v>
      </c>
      <c r="E51">
        <v>1.82749999</v>
      </c>
      <c r="F51">
        <v>1249.51293945</v>
      </c>
      <c r="G51">
        <v>1.51909995</v>
      </c>
      <c r="H51">
        <v>9.9000003020963209E+37</v>
      </c>
      <c r="J51" s="2">
        <f>TREND(Calibration!$A$2:$A$4,Calibration!$B$2:$B$4,C51)</f>
        <v>390.35227955271836</v>
      </c>
      <c r="K51" s="2">
        <f>TREND(Calibration!$A$2:$A$4,Calibration!$C$2:$C$4,E51)</f>
        <v>716.61210919647363</v>
      </c>
      <c r="L51" s="2">
        <f>TREND(Calibration!$A$2:$A$4,Calibration!$D$2:$D$4,G51)</f>
        <v>574.9581040675838</v>
      </c>
    </row>
    <row r="52" spans="1:12" x14ac:dyDescent="0.25">
      <c r="A52">
        <v>250089</v>
      </c>
      <c r="B52">
        <v>14.46500015</v>
      </c>
      <c r="C52">
        <v>0.59079999000000005</v>
      </c>
      <c r="D52">
        <v>729.66998291000004</v>
      </c>
      <c r="E52">
        <v>1.73570001</v>
      </c>
      <c r="F52">
        <v>1132.7869873</v>
      </c>
      <c r="G52">
        <v>1.5212999599999999</v>
      </c>
      <c r="H52">
        <v>9.9000003020963209E+37</v>
      </c>
      <c r="J52" s="2">
        <f>TREND(Calibration!$A$2:$A$4,Calibration!$B$2:$B$4,C52)</f>
        <v>386.33745049910209</v>
      </c>
      <c r="K52" s="2">
        <f>TREND(Calibration!$A$2:$A$4,Calibration!$C$2:$C$4,E52)</f>
        <v>679.58039401568067</v>
      </c>
      <c r="L52" s="2">
        <f>TREND(Calibration!$A$2:$A$4,Calibration!$D$2:$D$4,G52)</f>
        <v>575.86780331641398</v>
      </c>
    </row>
    <row r="53" spans="1:12" x14ac:dyDescent="0.25">
      <c r="A53">
        <v>255089</v>
      </c>
      <c r="B53">
        <v>14.44200039</v>
      </c>
      <c r="C53">
        <v>0.60000001999999997</v>
      </c>
      <c r="D53">
        <v>422.25201415999999</v>
      </c>
      <c r="E53">
        <v>1.77509999</v>
      </c>
      <c r="F53">
        <v>9.9000003020963209E+37</v>
      </c>
      <c r="G53">
        <v>1.51859999</v>
      </c>
      <c r="H53">
        <v>9.9000003020963209E+37</v>
      </c>
      <c r="J53" s="2">
        <f>TREND(Calibration!$A$2:$A$4,Calibration!$B$2:$B$4,C53)</f>
        <v>392.01999630496994</v>
      </c>
      <c r="K53" s="2">
        <f>TREND(Calibration!$A$2:$A$4,Calibration!$C$2:$C$4,E53)</f>
        <v>695.47417566453225</v>
      </c>
      <c r="L53" s="2">
        <f>TREND(Calibration!$A$2:$A$4,Calibration!$D$2:$D$4,G53)</f>
        <v>574.75137171798315</v>
      </c>
    </row>
    <row r="54" spans="1:12" x14ac:dyDescent="0.25">
      <c r="A54">
        <v>260089</v>
      </c>
      <c r="B54">
        <v>14.319000239999999</v>
      </c>
      <c r="C54">
        <v>0.58429998000000005</v>
      </c>
      <c r="D54">
        <v>1327.6860351600001</v>
      </c>
      <c r="E54">
        <v>1.80910003</v>
      </c>
      <c r="F54">
        <v>1079.7729492200001</v>
      </c>
      <c r="G54">
        <v>1.51970005</v>
      </c>
      <c r="H54">
        <v>9.9000003020963209E+37</v>
      </c>
      <c r="J54" s="2">
        <f>TREND(Calibration!$A$2:$A$4,Calibration!$B$2:$B$4,C54)</f>
        <v>382.32261526882576</v>
      </c>
      <c r="K54" s="2">
        <f>TREND(Calibration!$A$2:$A$4,Calibration!$C$2:$C$4,E54)</f>
        <v>709.18964485543586</v>
      </c>
      <c r="L54" s="2">
        <f>TREND(Calibration!$A$2:$A$4,Calibration!$D$2:$D$4,G54)</f>
        <v>575.20624408477602</v>
      </c>
    </row>
    <row r="55" spans="1:12" x14ac:dyDescent="0.25">
      <c r="A55">
        <v>265089</v>
      </c>
      <c r="B55">
        <v>14.227999690000001</v>
      </c>
      <c r="C55">
        <v>0.58759998999999996</v>
      </c>
      <c r="D55">
        <v>750.55401611000002</v>
      </c>
      <c r="E55">
        <v>1.6898000200000001</v>
      </c>
      <c r="F55">
        <v>841.16699218999997</v>
      </c>
      <c r="G55">
        <v>1.5212999599999999</v>
      </c>
      <c r="H55">
        <v>1291.48706055</v>
      </c>
      <c r="J55" s="2">
        <f>TREND(Calibration!$A$2:$A$4,Calibration!$B$2:$B$4,C55)</f>
        <v>384.36091927270638</v>
      </c>
      <c r="K55" s="2">
        <f>TREND(Calibration!$A$2:$A$4,Calibration!$C$2:$C$4,E55)</f>
        <v>661.06453642528413</v>
      </c>
      <c r="L55" s="2">
        <f>TREND(Calibration!$A$2:$A$4,Calibration!$D$2:$D$4,G55)</f>
        <v>575.86780331641398</v>
      </c>
    </row>
    <row r="56" spans="1:12" x14ac:dyDescent="0.25">
      <c r="A56">
        <v>270089</v>
      </c>
      <c r="B56">
        <v>14.144000050000001</v>
      </c>
      <c r="C56">
        <v>0.58920002000000005</v>
      </c>
      <c r="D56">
        <v>675.45501708999996</v>
      </c>
      <c r="E56">
        <v>1.7287000400000001</v>
      </c>
      <c r="F56">
        <v>1158.32299805</v>
      </c>
      <c r="G56">
        <v>1.52079999</v>
      </c>
      <c r="H56">
        <v>9.9000003020963209E+37</v>
      </c>
      <c r="J56" s="2">
        <f>TREND(Calibration!$A$2:$A$4,Calibration!$B$2:$B$4,C56)</f>
        <v>385.34920341588452</v>
      </c>
      <c r="K56" s="2">
        <f>TREND(Calibration!$A$2:$A$4,Calibration!$C$2:$C$4,E56)</f>
        <v>676.75663637091759</v>
      </c>
      <c r="L56" s="2">
        <f>TREND(Calibration!$A$2:$A$4,Calibration!$D$2:$D$4,G56)</f>
        <v>575.66106683183546</v>
      </c>
    </row>
    <row r="57" spans="1:12" x14ac:dyDescent="0.25">
      <c r="A57">
        <v>275089</v>
      </c>
      <c r="B57">
        <v>14.15400028</v>
      </c>
      <c r="C57">
        <v>0.59840000000000004</v>
      </c>
      <c r="D57">
        <v>981.11499022999999</v>
      </c>
      <c r="E57">
        <v>1.7491999899999999</v>
      </c>
      <c r="F57">
        <v>1029.0889892600001</v>
      </c>
      <c r="G57">
        <v>1.52719998</v>
      </c>
      <c r="H57">
        <v>1230.7380371100001</v>
      </c>
      <c r="J57" s="2">
        <f>TREND(Calibration!$A$2:$A$4,Calibration!$B$2:$B$4,C57)</f>
        <v>391.03171833845198</v>
      </c>
      <c r="K57" s="2">
        <f>TREND(Calibration!$A$2:$A$4,Calibration!$C$2:$C$4,E57)</f>
        <v>685.02622760198858</v>
      </c>
      <c r="L57" s="2">
        <f>TREND(Calibration!$A$2:$A$4,Calibration!$D$2:$D$4,G57)</f>
        <v>578.3074484826102</v>
      </c>
    </row>
    <row r="58" spans="1:12" x14ac:dyDescent="0.25">
      <c r="A58">
        <v>280089</v>
      </c>
      <c r="B58">
        <v>14.147000309999999</v>
      </c>
      <c r="C58">
        <v>0.58590001000000003</v>
      </c>
      <c r="D58">
        <v>9.9000003020963209E+37</v>
      </c>
      <c r="E58">
        <v>1.6790000199999999</v>
      </c>
      <c r="F58">
        <v>525.77301024999997</v>
      </c>
      <c r="G58">
        <v>1.52890003</v>
      </c>
      <c r="H58">
        <v>9.9000003020963209E+37</v>
      </c>
      <c r="J58" s="2">
        <f>TREND(Calibration!$A$2:$A$4,Calibration!$B$2:$B$4,C58)</f>
        <v>383.31089941200383</v>
      </c>
      <c r="K58" s="2">
        <f>TREND(Calibration!$A$2:$A$4,Calibration!$C$2:$C$4,E58)</f>
        <v>656.70786310190692</v>
      </c>
      <c r="L58" s="2">
        <f>TREND(Calibration!$A$2:$A$4,Calibration!$D$2:$D$4,G58)</f>
        <v>579.01041538183972</v>
      </c>
    </row>
    <row r="59" spans="1:12" x14ac:dyDescent="0.25">
      <c r="A59">
        <v>285090</v>
      </c>
      <c r="B59">
        <v>14.251000400000001</v>
      </c>
      <c r="C59">
        <v>0.59509999000000002</v>
      </c>
      <c r="D59">
        <v>844.17602538999995</v>
      </c>
      <c r="E59">
        <v>1.7443000099999999</v>
      </c>
      <c r="F59">
        <v>1071.3380127</v>
      </c>
      <c r="G59">
        <v>1.5245000099999999</v>
      </c>
      <c r="H59">
        <v>9.9000003020963209E+37</v>
      </c>
      <c r="J59" s="2">
        <f>TREND(Calibration!$A$2:$A$4,Calibration!$B$2:$B$4,C59)</f>
        <v>388.9934143345713</v>
      </c>
      <c r="K59" s="2">
        <f>TREND(Calibration!$A$2:$A$4,Calibration!$C$2:$C$4,E59)</f>
        <v>683.04959684725884</v>
      </c>
      <c r="L59" s="2">
        <f>TREND(Calibration!$A$2:$A$4,Calibration!$D$2:$D$4,G59)</f>
        <v>577.19101688417925</v>
      </c>
    </row>
    <row r="60" spans="1:12" x14ac:dyDescent="0.25">
      <c r="A60">
        <v>290089</v>
      </c>
      <c r="B60">
        <v>14.319000239999999</v>
      </c>
      <c r="C60">
        <v>0.59729999</v>
      </c>
      <c r="D60">
        <v>1322.8969726600001</v>
      </c>
      <c r="E60">
        <v>1.62609994</v>
      </c>
      <c r="F60">
        <v>739.54998779000005</v>
      </c>
      <c r="G60">
        <v>1.52180004</v>
      </c>
      <c r="H60">
        <v>9.9000003020963209E+37</v>
      </c>
      <c r="J60" s="2">
        <f>TREND(Calibration!$A$2:$A$4,Calibration!$B$2:$B$4,C60)</f>
        <v>390.35227955271836</v>
      </c>
      <c r="K60" s="2">
        <f>TREND(Calibration!$A$2:$A$4,Calibration!$C$2:$C$4,E60)</f>
        <v>635.36819945926595</v>
      </c>
      <c r="L60" s="2">
        <f>TREND(Calibration!$A$2:$A$4,Calibration!$D$2:$D$4,G60)</f>
        <v>576.0745852857483</v>
      </c>
    </row>
    <row r="61" spans="1:12" x14ac:dyDescent="0.25">
      <c r="A61">
        <v>295089</v>
      </c>
      <c r="B61">
        <v>14.34500027</v>
      </c>
      <c r="C61">
        <v>0.60159998999999997</v>
      </c>
      <c r="D61">
        <v>1009.74200439</v>
      </c>
      <c r="E61">
        <v>1.60230005</v>
      </c>
      <c r="F61">
        <v>1057.9310302700001</v>
      </c>
      <c r="G61">
        <v>1.52180004</v>
      </c>
      <c r="H61">
        <v>9.9000003020963209E+37</v>
      </c>
      <c r="J61" s="2">
        <f>TREND(Calibration!$A$2:$A$4,Calibration!$B$2:$B$4,C61)</f>
        <v>393.00824338818757</v>
      </c>
      <c r="K61" s="2">
        <f>TREND(Calibration!$A$2:$A$4,Calibration!$C$2:$C$4,E61)</f>
        <v>625.76742669423697</v>
      </c>
      <c r="L61" s="2">
        <f>TREND(Calibration!$A$2:$A$4,Calibration!$D$2:$D$4,G61)</f>
        <v>576.0745852857483</v>
      </c>
    </row>
    <row r="62" spans="1:12" x14ac:dyDescent="0.25">
      <c r="A62">
        <v>300089</v>
      </c>
      <c r="B62">
        <v>14.289999959999999</v>
      </c>
      <c r="C62">
        <v>0.59890001999999998</v>
      </c>
      <c r="D62">
        <v>878.15502930000002</v>
      </c>
      <c r="E62">
        <v>1.52890003</v>
      </c>
      <c r="F62">
        <v>9.9000003020963209E+37</v>
      </c>
      <c r="G62">
        <v>1.5240000499999999</v>
      </c>
      <c r="H62">
        <v>9.9000003020963209E+37</v>
      </c>
      <c r="J62" s="2">
        <f>TREND(Calibration!$A$2:$A$4,Calibration!$B$2:$B$4,C62)</f>
        <v>391.34056369589644</v>
      </c>
      <c r="K62" s="2">
        <f>TREND(Calibration!$A$2:$A$4,Calibration!$C$2:$C$4,E62)</f>
        <v>596.15817585448178</v>
      </c>
      <c r="L62" s="2">
        <f>TREND(Calibration!$A$2:$A$4,Calibration!$D$2:$D$4,G62)</f>
        <v>576.98428453457848</v>
      </c>
    </row>
    <row r="63" spans="1:12" x14ac:dyDescent="0.25">
      <c r="A63">
        <v>305090</v>
      </c>
      <c r="B63">
        <v>14.21500015</v>
      </c>
      <c r="C63">
        <v>0.59890001999999998</v>
      </c>
      <c r="D63">
        <v>536.87402343999997</v>
      </c>
      <c r="E63">
        <v>1.6525000299999999</v>
      </c>
      <c r="F63">
        <v>9.9000003020963209E+37</v>
      </c>
      <c r="G63">
        <v>1.5240000499999999</v>
      </c>
      <c r="H63">
        <v>1164.2690429700001</v>
      </c>
      <c r="J63" s="2">
        <f>TREND(Calibration!$A$2:$A$4,Calibration!$B$2:$B$4,C63)</f>
        <v>391.34056369589644</v>
      </c>
      <c r="K63" s="2">
        <f>TREND(Calibration!$A$2:$A$4,Calibration!$C$2:$C$4,E63)</f>
        <v>646.01788166646577</v>
      </c>
      <c r="L63" s="2">
        <f>TREND(Calibration!$A$2:$A$4,Calibration!$D$2:$D$4,G63)</f>
        <v>576.98428453457848</v>
      </c>
    </row>
    <row r="64" spans="1:12" x14ac:dyDescent="0.25">
      <c r="A64">
        <v>310089</v>
      </c>
      <c r="B64">
        <v>14.114999770000001</v>
      </c>
      <c r="C64">
        <v>0.60110003000000001</v>
      </c>
      <c r="D64">
        <v>738.10601807</v>
      </c>
      <c r="E64">
        <v>1.8054000100000001</v>
      </c>
      <c r="F64">
        <v>9.9000003020963209E+37</v>
      </c>
      <c r="G64">
        <v>1.5277999600000001</v>
      </c>
      <c r="H64">
        <v>1273.42004395</v>
      </c>
      <c r="J64" s="2">
        <f>TREND(Calibration!$A$2:$A$4,Calibration!$B$2:$B$4,C64)</f>
        <v>392.69943509070356</v>
      </c>
      <c r="K64" s="2">
        <f>TREND(Calibration!$A$2:$A$4,Calibration!$C$2:$C$4,E64)</f>
        <v>707.69707277858754</v>
      </c>
      <c r="L64" s="2">
        <f>TREND(Calibration!$A$2:$A$4,Calibration!$D$2:$D$4,G64)</f>
        <v>578.55553888006898</v>
      </c>
    </row>
    <row r="65" spans="1:12" x14ac:dyDescent="0.25">
      <c r="A65">
        <v>315090</v>
      </c>
      <c r="B65">
        <v>14.06000042</v>
      </c>
      <c r="C65">
        <v>0.59840000000000004</v>
      </c>
      <c r="D65">
        <v>1050.0670166</v>
      </c>
      <c r="E65">
        <v>1.6790000199999999</v>
      </c>
      <c r="F65">
        <v>9.9000003020963209E+37</v>
      </c>
      <c r="G65">
        <v>1.52670002</v>
      </c>
      <c r="H65">
        <v>9.9000003020963209E+37</v>
      </c>
      <c r="J65" s="2">
        <f>TREND(Calibration!$A$2:$A$4,Calibration!$B$2:$B$4,C65)</f>
        <v>391.03171833845198</v>
      </c>
      <c r="K65" s="2">
        <f>TREND(Calibration!$A$2:$A$4,Calibration!$C$2:$C$4,E65)</f>
        <v>656.70786310190692</v>
      </c>
      <c r="L65" s="2">
        <f>TREND(Calibration!$A$2:$A$4,Calibration!$D$2:$D$4,G65)</f>
        <v>578.10071613300954</v>
      </c>
    </row>
    <row r="66" spans="1:12" x14ac:dyDescent="0.25">
      <c r="A66">
        <v>320090</v>
      </c>
      <c r="B66">
        <v>14.08199978</v>
      </c>
      <c r="C66">
        <v>0.59189999000000004</v>
      </c>
      <c r="D66">
        <v>645.99798583999996</v>
      </c>
      <c r="E66">
        <v>1.7308000299999999</v>
      </c>
      <c r="F66">
        <v>9.9000003020963209E+37</v>
      </c>
      <c r="G66">
        <v>1.53100002</v>
      </c>
      <c r="H66">
        <v>9.9000003020963209E+37</v>
      </c>
      <c r="J66" s="2">
        <f>TREND(Calibration!$A$2:$A$4,Calibration!$B$2:$B$4,C66)</f>
        <v>387.01688310817565</v>
      </c>
      <c r="K66" s="2">
        <f>TREND(Calibration!$A$2:$A$4,Calibration!$C$2:$C$4,E66)</f>
        <v>677.60376326095081</v>
      </c>
      <c r="L66" s="2">
        <f>TREND(Calibration!$A$2:$A$4,Calibration!$D$2:$D$4,G66)</f>
        <v>579.87875658281189</v>
      </c>
    </row>
    <row r="67" spans="1:12" x14ac:dyDescent="0.25">
      <c r="A67">
        <v>325091</v>
      </c>
      <c r="B67">
        <v>14.225000380000001</v>
      </c>
      <c r="C67">
        <v>0.59840000000000004</v>
      </c>
      <c r="D67">
        <v>320.59600829999999</v>
      </c>
      <c r="E67">
        <v>1.8248000099999999</v>
      </c>
      <c r="F67">
        <v>9.9000003020963209E+37</v>
      </c>
      <c r="G67">
        <v>1.5332000299999999</v>
      </c>
      <c r="H67">
        <v>1011.48602295</v>
      </c>
      <c r="J67" s="2">
        <f>TREND(Calibration!$A$2:$A$4,Calibration!$B$2:$B$4,C67)</f>
        <v>391.03171833845198</v>
      </c>
      <c r="K67" s="2">
        <f>TREND(Calibration!$A$2:$A$4,Calibration!$C$2:$C$4,E67)</f>
        <v>715.52294893354292</v>
      </c>
      <c r="L67" s="2">
        <f>TREND(Calibration!$A$2:$A$4,Calibration!$D$2:$D$4,G67)</f>
        <v>580.78845583164207</v>
      </c>
    </row>
    <row r="68" spans="1:12" x14ac:dyDescent="0.25">
      <c r="A68">
        <v>330091</v>
      </c>
      <c r="B68">
        <v>14.35499954</v>
      </c>
      <c r="C68">
        <v>0.59030002000000004</v>
      </c>
      <c r="D68">
        <v>1122.54003906</v>
      </c>
      <c r="E68">
        <v>1.90260005</v>
      </c>
      <c r="F68">
        <v>9.9000003020963209E+37</v>
      </c>
      <c r="G68">
        <v>1.52890003</v>
      </c>
      <c r="H68">
        <v>9.9000003020963209E+37</v>
      </c>
      <c r="J68" s="2">
        <f>TREND(Calibration!$A$2:$A$4,Calibration!$B$2:$B$4,C68)</f>
        <v>386.02863602495802</v>
      </c>
      <c r="K68" s="2">
        <f>TREND(Calibration!$A$2:$A$4,Calibration!$C$2:$C$4,E68)</f>
        <v>746.90714882480984</v>
      </c>
      <c r="L68" s="2">
        <f>TREND(Calibration!$A$2:$A$4,Calibration!$D$2:$D$4,G68)</f>
        <v>579.01041538183972</v>
      </c>
    </row>
    <row r="69" spans="1:12" x14ac:dyDescent="0.25">
      <c r="A69">
        <v>335090</v>
      </c>
      <c r="B69">
        <v>14.527000429999999</v>
      </c>
      <c r="C69">
        <v>0.59079999000000005</v>
      </c>
      <c r="D69">
        <v>631.23999022999999</v>
      </c>
      <c r="E69">
        <v>2.0062999700000002</v>
      </c>
      <c r="F69">
        <v>1295.2480468700001</v>
      </c>
      <c r="G69">
        <v>1.5159000199999999</v>
      </c>
      <c r="H69">
        <v>9.9000003020963209E+37</v>
      </c>
      <c r="J69" s="2">
        <f>TREND(Calibration!$A$2:$A$4,Calibration!$B$2:$B$4,C69)</f>
        <v>386.33745049910209</v>
      </c>
      <c r="K69" s="2">
        <f>TREND(Calibration!$A$2:$A$4,Calibration!$C$2:$C$4,E69)</f>
        <v>788.73924837113896</v>
      </c>
      <c r="L69" s="2">
        <f>TREND(Calibration!$A$2:$A$4,Calibration!$D$2:$D$4,G69)</f>
        <v>573.63494011955208</v>
      </c>
    </row>
    <row r="70" spans="1:12" x14ac:dyDescent="0.25">
      <c r="A70">
        <v>340090</v>
      </c>
      <c r="B70">
        <v>14.56200027</v>
      </c>
      <c r="C70">
        <v>0.59030002000000004</v>
      </c>
      <c r="D70">
        <v>514.35400390999996</v>
      </c>
      <c r="E70">
        <v>2.1266999200000001</v>
      </c>
      <c r="F70">
        <v>1170.5899658200001</v>
      </c>
      <c r="G70">
        <v>1.51370001</v>
      </c>
      <c r="H70">
        <v>9.9000003020963209E+37</v>
      </c>
      <c r="J70" s="2">
        <f>TREND(Calibration!$A$2:$A$4,Calibration!$B$2:$B$4,C70)</f>
        <v>386.02863602495802</v>
      </c>
      <c r="K70" s="2">
        <f>TREND(Calibration!$A$2:$A$4,Calibration!$C$2:$C$4,E70)</f>
        <v>837.30806784344941</v>
      </c>
      <c r="L70" s="2">
        <f>TREND(Calibration!$A$2:$A$4,Calibration!$D$2:$D$4,G70)</f>
        <v>572.7252408707219</v>
      </c>
    </row>
    <row r="71" spans="1:12" x14ac:dyDescent="0.25">
      <c r="A71">
        <v>345090</v>
      </c>
      <c r="B71">
        <v>14.480999949999999</v>
      </c>
      <c r="C71">
        <v>0.59030002000000004</v>
      </c>
      <c r="D71">
        <v>601.78802489999998</v>
      </c>
      <c r="E71">
        <v>1.92470002</v>
      </c>
      <c r="F71">
        <v>903.94299316000001</v>
      </c>
      <c r="G71">
        <v>1.5163999800000001</v>
      </c>
      <c r="H71">
        <v>9.9000003020963209E+37</v>
      </c>
      <c r="J71" s="2">
        <f>TREND(Calibration!$A$2:$A$4,Calibration!$B$2:$B$4,C71)</f>
        <v>386.02863602495802</v>
      </c>
      <c r="K71" s="2">
        <f>TREND(Calibration!$A$2:$A$4,Calibration!$C$2:$C$4,E71)</f>
        <v>755.82218120873915</v>
      </c>
      <c r="L71" s="2">
        <f>TREND(Calibration!$A$2:$A$4,Calibration!$D$2:$D$4,G71)</f>
        <v>573.84167246915297</v>
      </c>
    </row>
    <row r="72" spans="1:12" x14ac:dyDescent="0.25">
      <c r="A72">
        <v>350092</v>
      </c>
      <c r="B72">
        <v>14.3579998</v>
      </c>
      <c r="C72">
        <v>0.58429998000000005</v>
      </c>
      <c r="D72">
        <v>641.94097899999997</v>
      </c>
      <c r="E72">
        <v>1.62390006</v>
      </c>
      <c r="F72">
        <v>736.85900878999996</v>
      </c>
      <c r="G72">
        <v>1.51970005</v>
      </c>
      <c r="H72">
        <v>9.9000003020963209E+37</v>
      </c>
      <c r="J72" s="2">
        <f>TREND(Calibration!$A$2:$A$4,Calibration!$B$2:$B$4,C72)</f>
        <v>382.32261526882576</v>
      </c>
      <c r="K72" s="2">
        <f>TREND(Calibration!$A$2:$A$4,Calibration!$C$2:$C$4,E72)</f>
        <v>634.48077737494827</v>
      </c>
      <c r="L72" s="2">
        <f>TREND(Calibration!$A$2:$A$4,Calibration!$D$2:$D$4,G72)</f>
        <v>575.20624408477602</v>
      </c>
    </row>
    <row r="73" spans="1:12" x14ac:dyDescent="0.25">
      <c r="A73">
        <v>355090</v>
      </c>
      <c r="B73">
        <v>14.244999890000001</v>
      </c>
      <c r="C73">
        <v>0.59890001999999998</v>
      </c>
      <c r="D73">
        <v>525.17797852000001</v>
      </c>
      <c r="E73">
        <v>1.73140001</v>
      </c>
      <c r="F73">
        <v>1307.70800781</v>
      </c>
      <c r="G73">
        <v>1.5212999599999999</v>
      </c>
      <c r="H73">
        <v>1079.9379882799999</v>
      </c>
      <c r="J73" s="2">
        <f>TREND(Calibration!$A$2:$A$4,Calibration!$B$2:$B$4,C73)</f>
        <v>391.34056369589644</v>
      </c>
      <c r="K73" s="2">
        <f>TREND(Calibration!$A$2:$A$4,Calibration!$C$2:$C$4,E73)</f>
        <v>677.84579259989152</v>
      </c>
      <c r="L73" s="2">
        <f>TREND(Calibration!$A$2:$A$4,Calibration!$D$2:$D$4,G73)</f>
        <v>575.86780331641398</v>
      </c>
    </row>
    <row r="74" spans="1:12" x14ac:dyDescent="0.25">
      <c r="A74">
        <v>360101</v>
      </c>
      <c r="B74">
        <v>14.06299973</v>
      </c>
      <c r="C74">
        <v>0.59570003000000005</v>
      </c>
      <c r="D74">
        <v>1274.04003906</v>
      </c>
      <c r="E74">
        <v>1.83179998</v>
      </c>
      <c r="F74">
        <v>761.65600586000005</v>
      </c>
      <c r="G74">
        <v>1.52509999</v>
      </c>
      <c r="H74">
        <v>9.9000003020963209E+37</v>
      </c>
      <c r="J74" s="2">
        <f>TREND(Calibration!$A$2:$A$4,Calibration!$B$2:$B$4,C74)</f>
        <v>389.36403864616085</v>
      </c>
      <c r="K74" s="2">
        <f>TREND(Calibration!$A$2:$A$4,Calibration!$C$2:$C$4,E74)</f>
        <v>718.346706578306</v>
      </c>
      <c r="L74" s="2">
        <f>TREND(Calibration!$A$2:$A$4,Calibration!$D$2:$D$4,G74)</f>
        <v>577.43910728163792</v>
      </c>
    </row>
    <row r="75" spans="1:12" x14ac:dyDescent="0.25">
      <c r="A75">
        <v>365091</v>
      </c>
      <c r="B75">
        <v>14.15400028</v>
      </c>
      <c r="C75">
        <v>0.58649998999999997</v>
      </c>
      <c r="D75">
        <v>321.85501098999998</v>
      </c>
      <c r="E75">
        <v>1.97280002</v>
      </c>
      <c r="F75">
        <v>9.9000003020963209E+37</v>
      </c>
      <c r="G75">
        <v>1.5212999599999999</v>
      </c>
      <c r="H75">
        <v>1245.6810302700001</v>
      </c>
      <c r="J75" s="2">
        <f>TREND(Calibration!$A$2:$A$4,Calibration!$B$2:$B$4,C75)</f>
        <v>383.68148666363282</v>
      </c>
      <c r="K75" s="2">
        <f>TREND(Calibration!$A$2:$A$4,Calibration!$C$2:$C$4,E75)</f>
        <v>775.22551332489149</v>
      </c>
      <c r="L75" s="2">
        <f>TREND(Calibration!$A$2:$A$4,Calibration!$D$2:$D$4,G75)</f>
        <v>575.86780331641398</v>
      </c>
    </row>
    <row r="76" spans="1:12" x14ac:dyDescent="0.25">
      <c r="A76">
        <v>370090</v>
      </c>
      <c r="B76">
        <v>14.227999690000001</v>
      </c>
      <c r="C76">
        <v>0.58700001000000002</v>
      </c>
      <c r="D76">
        <v>1091.5080566399999</v>
      </c>
      <c r="E76">
        <v>2.1628999699999998</v>
      </c>
      <c r="F76">
        <v>1237.4129638700001</v>
      </c>
      <c r="G76">
        <v>1.51859999</v>
      </c>
      <c r="H76">
        <v>9.9000003020963209E+37</v>
      </c>
      <c r="J76" s="2">
        <f>TREND(Calibration!$A$2:$A$4,Calibration!$B$2:$B$4,C76)</f>
        <v>383.99033202107739</v>
      </c>
      <c r="K76" s="2">
        <f>TREND(Calibration!$A$2:$A$4,Calibration!$C$2:$C$4,E76)</f>
        <v>851.91101156010882</v>
      </c>
      <c r="L76" s="2">
        <f>TREND(Calibration!$A$2:$A$4,Calibration!$D$2:$D$4,G76)</f>
        <v>574.75137171798315</v>
      </c>
    </row>
    <row r="77" spans="1:12" x14ac:dyDescent="0.25">
      <c r="A77">
        <v>375090</v>
      </c>
      <c r="B77">
        <v>14.32900047</v>
      </c>
      <c r="C77">
        <v>0.58380001999999998</v>
      </c>
      <c r="D77">
        <v>868.62701416000004</v>
      </c>
      <c r="E77">
        <v>2.0936999300000001</v>
      </c>
      <c r="F77">
        <v>1244.9360351600001</v>
      </c>
      <c r="G77">
        <v>1.51859999</v>
      </c>
      <c r="H77">
        <v>9.9000003020963209E+37</v>
      </c>
      <c r="J77" s="2">
        <f>TREND(Calibration!$A$2:$A$4,Calibration!$B$2:$B$4,C77)</f>
        <v>382.01380697134175</v>
      </c>
      <c r="K77" s="2">
        <f>TREND(Calibration!$A$2:$A$4,Calibration!$C$2:$C$4,E77)</f>
        <v>823.99601450042019</v>
      </c>
      <c r="L77" s="2">
        <f>TREND(Calibration!$A$2:$A$4,Calibration!$D$2:$D$4,G77)</f>
        <v>574.75137171798315</v>
      </c>
    </row>
    <row r="78" spans="1:12" x14ac:dyDescent="0.25">
      <c r="A78">
        <v>380090</v>
      </c>
      <c r="B78">
        <v>14.477999690000001</v>
      </c>
      <c r="C78">
        <v>0.58700001000000002</v>
      </c>
      <c r="D78">
        <v>593.97497558999999</v>
      </c>
      <c r="E78">
        <v>2.1315000099999999</v>
      </c>
      <c r="F78">
        <v>1260.07299805</v>
      </c>
      <c r="G78">
        <v>1.52079999</v>
      </c>
      <c r="H78">
        <v>9.9000003020963209E+37</v>
      </c>
      <c r="J78" s="2">
        <f>TREND(Calibration!$A$2:$A$4,Calibration!$B$2:$B$4,C78)</f>
        <v>383.99033202107739</v>
      </c>
      <c r="K78" s="2">
        <f>TREND(Calibration!$A$2:$A$4,Calibration!$C$2:$C$4,E78)</f>
        <v>839.24440340389469</v>
      </c>
      <c r="L78" s="2">
        <f>TREND(Calibration!$A$2:$A$4,Calibration!$D$2:$D$4,G78)</f>
        <v>575.66106683183546</v>
      </c>
    </row>
    <row r="79" spans="1:12" x14ac:dyDescent="0.25">
      <c r="A79">
        <v>385091</v>
      </c>
      <c r="B79">
        <v>14.524000170000001</v>
      </c>
      <c r="C79">
        <v>0.58160000999999995</v>
      </c>
      <c r="D79">
        <v>593.04602050999995</v>
      </c>
      <c r="E79">
        <v>2.00300002</v>
      </c>
      <c r="F79">
        <v>1020.6630249</v>
      </c>
      <c r="G79">
        <v>1.5262000600000001</v>
      </c>
      <c r="H79">
        <v>9.9000003020963209E+37</v>
      </c>
      <c r="J79" s="2">
        <f>TREND(Calibration!$A$2:$A$4,Calibration!$B$2:$B$4,C79)</f>
        <v>380.65493557653457</v>
      </c>
      <c r="K79" s="2">
        <f>TREND(Calibration!$A$2:$A$4,Calibration!$C$2:$C$4,E79)</f>
        <v>787.4080628032242</v>
      </c>
      <c r="L79" s="2">
        <f>TREND(Calibration!$A$2:$A$4,Calibration!$D$2:$D$4,G79)</f>
        <v>577.89398378340877</v>
      </c>
    </row>
    <row r="80" spans="1:12" x14ac:dyDescent="0.25">
      <c r="A80">
        <v>390091</v>
      </c>
      <c r="B80">
        <v>14.44200039</v>
      </c>
      <c r="C80">
        <v>0.57999997999999997</v>
      </c>
      <c r="D80">
        <v>719.34100341999999</v>
      </c>
      <c r="E80">
        <v>2.0727000200000001</v>
      </c>
      <c r="F80">
        <v>985.29602050999995</v>
      </c>
      <c r="G80">
        <v>1.5298999499999999</v>
      </c>
      <c r="H80">
        <v>9.9000003020963209E+37</v>
      </c>
      <c r="J80" s="2">
        <f>TREND(Calibration!$A$2:$A$4,Calibration!$B$2:$B$4,C80)</f>
        <v>379.66665143335649</v>
      </c>
      <c r="K80" s="2">
        <f>TREND(Calibration!$A$2:$A$4,Calibration!$C$2:$C$4,E80)</f>
        <v>815.52474156613107</v>
      </c>
      <c r="L80" s="2">
        <f>TREND(Calibration!$A$2:$A$4,Calibration!$D$2:$D$4,G80)</f>
        <v>579.42388008104115</v>
      </c>
    </row>
    <row r="81" spans="1:12" x14ac:dyDescent="0.25">
      <c r="A81">
        <v>395091</v>
      </c>
      <c r="B81">
        <v>14.319000239999999</v>
      </c>
      <c r="C81">
        <v>0.59350002000000002</v>
      </c>
      <c r="D81">
        <v>809.69598388999998</v>
      </c>
      <c r="E81">
        <v>1.8772000099999999</v>
      </c>
      <c r="F81">
        <v>1200.19299316</v>
      </c>
      <c r="G81">
        <v>1.5255999600000001</v>
      </c>
      <c r="H81">
        <v>9.9000003020963209E+37</v>
      </c>
      <c r="J81" s="2">
        <f>TREND(Calibration!$A$2:$A$4,Calibration!$B$2:$B$4,C81)</f>
        <v>388.00516725135373</v>
      </c>
      <c r="K81" s="2">
        <f>TREND(Calibration!$A$2:$A$4,Calibration!$C$2:$C$4,E81)</f>
        <v>736.66088246548429</v>
      </c>
      <c r="L81" s="2">
        <f>TREND(Calibration!$A$2:$A$4,Calibration!$D$2:$D$4,G81)</f>
        <v>577.64584376621656</v>
      </c>
    </row>
    <row r="82" spans="1:12" x14ac:dyDescent="0.25">
      <c r="A82">
        <v>400092</v>
      </c>
      <c r="B82">
        <v>14.18900013</v>
      </c>
      <c r="C82">
        <v>0.59509999000000002</v>
      </c>
      <c r="D82">
        <v>1089.01599121</v>
      </c>
      <c r="E82">
        <v>1.82529998</v>
      </c>
      <c r="F82">
        <v>1148.76599121</v>
      </c>
      <c r="G82">
        <v>1.5262000600000001</v>
      </c>
      <c r="H82">
        <v>1242.70996094</v>
      </c>
      <c r="J82" s="2">
        <f>TREND(Calibration!$A$2:$A$4,Calibration!$B$2:$B$4,C82)</f>
        <v>388.9934143345713</v>
      </c>
      <c r="K82" s="2">
        <f>TREND(Calibration!$A$2:$A$4,Calibration!$C$2:$C$4,E82)</f>
        <v>715.72463467071782</v>
      </c>
      <c r="L82" s="2">
        <f>TREND(Calibration!$A$2:$A$4,Calibration!$D$2:$D$4,G82)</f>
        <v>577.89398378340877</v>
      </c>
    </row>
    <row r="83" spans="1:12" x14ac:dyDescent="0.25">
      <c r="A83">
        <v>405101</v>
      </c>
      <c r="B83">
        <v>14.036999700000001</v>
      </c>
      <c r="C83">
        <v>0.58160000999999995</v>
      </c>
      <c r="D83">
        <v>9.9000003020963209E+37</v>
      </c>
      <c r="E83">
        <v>1.7676000599999999</v>
      </c>
      <c r="F83">
        <v>466.14199829</v>
      </c>
      <c r="G83">
        <v>1.5332000299999999</v>
      </c>
      <c r="H83">
        <v>9.9000003020963209E+37</v>
      </c>
      <c r="J83" s="2">
        <f>TREND(Calibration!$A$2:$A$4,Calibration!$B$2:$B$4,C83)</f>
        <v>380.65493557653457</v>
      </c>
      <c r="K83" s="2">
        <f>TREND(Calibration!$A$2:$A$4,Calibration!$C$2:$C$4,E83)</f>
        <v>692.44873631655105</v>
      </c>
      <c r="L83" s="2">
        <f>TREND(Calibration!$A$2:$A$4,Calibration!$D$2:$D$4,G83)</f>
        <v>580.78845583164207</v>
      </c>
    </row>
    <row r="84" spans="1:12" x14ac:dyDescent="0.25">
      <c r="A84">
        <v>410092</v>
      </c>
      <c r="B84">
        <v>14.02999973</v>
      </c>
      <c r="C84">
        <v>0.59670000999999995</v>
      </c>
      <c r="D84">
        <v>379.95498657000002</v>
      </c>
      <c r="E84">
        <v>1.8080999900000001</v>
      </c>
      <c r="F84">
        <v>9.9000003020963209E+37</v>
      </c>
      <c r="G84">
        <v>1.5379999900000001</v>
      </c>
      <c r="H84">
        <v>9.9000003020963209E+37</v>
      </c>
      <c r="J84" s="2">
        <f>TREND(Calibration!$A$2:$A$4,Calibration!$B$2:$B$4,C84)</f>
        <v>389.98169230108931</v>
      </c>
      <c r="K84" s="2">
        <f>TREND(Calibration!$A$2:$A$4,Calibration!$C$2:$C$4,E84)</f>
        <v>708.78623304151824</v>
      </c>
      <c r="L84" s="2">
        <f>TREND(Calibration!$A$2:$A$4,Calibration!$D$2:$D$4,G84)</f>
        <v>582.77322863104541</v>
      </c>
    </row>
    <row r="85" spans="1:12" x14ac:dyDescent="0.25">
      <c r="A85">
        <v>415092</v>
      </c>
      <c r="B85">
        <v>14.065999980000001</v>
      </c>
      <c r="C85">
        <v>0.59350002000000002</v>
      </c>
      <c r="D85">
        <v>785.02001953000001</v>
      </c>
      <c r="E85">
        <v>1.82369995</v>
      </c>
      <c r="F85">
        <v>1013.69598389</v>
      </c>
      <c r="G85">
        <v>1.5359</v>
      </c>
      <c r="H85">
        <v>9.9000003020963209E+37</v>
      </c>
      <c r="J85" s="2">
        <f>TREND(Calibration!$A$2:$A$4,Calibration!$B$2:$B$4,C85)</f>
        <v>388.00516725135373</v>
      </c>
      <c r="K85" s="2">
        <f>TREND(Calibration!$A$2:$A$4,Calibration!$C$2:$C$4,E85)</f>
        <v>715.07918948390272</v>
      </c>
      <c r="L85" s="2">
        <f>TREND(Calibration!$A$2:$A$4,Calibration!$D$2:$D$4,G85)</f>
        <v>581.90488743007313</v>
      </c>
    </row>
    <row r="86" spans="1:12" x14ac:dyDescent="0.25">
      <c r="A86">
        <v>420091</v>
      </c>
      <c r="B86">
        <v>14.196000099999999</v>
      </c>
      <c r="C86">
        <v>0.59030002000000004</v>
      </c>
      <c r="D86">
        <v>557.52899170000001</v>
      </c>
      <c r="E86">
        <v>1.7059999699999999</v>
      </c>
      <c r="F86">
        <v>988.71398925999995</v>
      </c>
      <c r="G86">
        <v>1.5379999900000001</v>
      </c>
      <c r="H86">
        <v>9.9000003020963209E+37</v>
      </c>
      <c r="J86" s="2">
        <f>TREND(Calibration!$A$2:$A$4,Calibration!$B$2:$B$4,C86)</f>
        <v>386.02863602495802</v>
      </c>
      <c r="K86" s="2">
        <f>TREND(Calibration!$A$2:$A$4,Calibration!$C$2:$C$4,E86)</f>
        <v>667.59952624056609</v>
      </c>
      <c r="L86" s="2">
        <f>TREND(Calibration!$A$2:$A$4,Calibration!$D$2:$D$4,G86)</f>
        <v>582.77322863104541</v>
      </c>
    </row>
    <row r="87" spans="1:12" x14ac:dyDescent="0.25">
      <c r="A87">
        <v>425091</v>
      </c>
      <c r="B87">
        <v>14.397000309999999</v>
      </c>
      <c r="C87">
        <v>0.58969998000000001</v>
      </c>
      <c r="D87">
        <v>596.15600586000005</v>
      </c>
      <c r="E87">
        <v>1.57149994</v>
      </c>
      <c r="F87">
        <v>950.20599364999998</v>
      </c>
      <c r="G87">
        <v>1.53750002</v>
      </c>
      <c r="H87">
        <v>9.9000003020963209E+37</v>
      </c>
      <c r="J87" s="2">
        <f>TREND(Calibration!$A$2:$A$4,Calibration!$B$2:$B$4,C87)</f>
        <v>385.65801171336847</v>
      </c>
      <c r="K87" s="2">
        <f>TREND(Calibration!$A$2:$A$4,Calibration!$C$2:$C$4,E87)</f>
        <v>613.34279543552555</v>
      </c>
      <c r="L87" s="2">
        <f>TREND(Calibration!$A$2:$A$4,Calibration!$D$2:$D$4,G87)</f>
        <v>582.56649214646677</v>
      </c>
    </row>
    <row r="88" spans="1:12" x14ac:dyDescent="0.25">
      <c r="A88">
        <v>430091</v>
      </c>
      <c r="B88">
        <v>14.527000429999999</v>
      </c>
      <c r="C88">
        <v>0.58270001000000005</v>
      </c>
      <c r="D88">
        <v>429.57800293000003</v>
      </c>
      <c r="E88">
        <v>1.57959998</v>
      </c>
      <c r="F88">
        <v>816.93597411999997</v>
      </c>
      <c r="G88">
        <v>1.5359</v>
      </c>
      <c r="H88">
        <v>9.9000003020963209E+37</v>
      </c>
      <c r="J88" s="2">
        <f>TREND(Calibration!$A$2:$A$4,Calibration!$B$2:$B$4,C88)</f>
        <v>381.33436818560818</v>
      </c>
      <c r="K88" s="2">
        <f>TREND(Calibration!$A$2:$A$4,Calibration!$C$2:$C$4,E88)</f>
        <v>616.61031656388559</v>
      </c>
      <c r="L88" s="2">
        <f>TREND(Calibration!$A$2:$A$4,Calibration!$D$2:$D$4,G88)</f>
        <v>581.90488743007313</v>
      </c>
    </row>
    <row r="89" spans="1:12" x14ac:dyDescent="0.25">
      <c r="A89">
        <v>435091</v>
      </c>
      <c r="B89">
        <v>14.5170002</v>
      </c>
      <c r="C89">
        <v>0.58490001999999996</v>
      </c>
      <c r="D89">
        <v>724.52600098000005</v>
      </c>
      <c r="E89">
        <v>1.56830001</v>
      </c>
      <c r="F89">
        <v>702.89599609000004</v>
      </c>
      <c r="G89">
        <v>1.5359</v>
      </c>
      <c r="H89">
        <v>9.9000003020963209E+37</v>
      </c>
      <c r="J89" s="2">
        <f>TREND(Calibration!$A$2:$A$4,Calibration!$B$2:$B$4,C89)</f>
        <v>382.69323958041525</v>
      </c>
      <c r="K89" s="2">
        <f>TREND(Calibration!$A$2:$A$4,Calibration!$C$2:$C$4,E89)</f>
        <v>612.05195750333337</v>
      </c>
      <c r="L89" s="2">
        <f>TREND(Calibration!$A$2:$A$4,Calibration!$D$2:$D$4,G89)</f>
        <v>581.90488743007313</v>
      </c>
    </row>
    <row r="90" spans="1:12" x14ac:dyDescent="0.25">
      <c r="A90">
        <v>440091</v>
      </c>
      <c r="B90">
        <v>14.399999619999999</v>
      </c>
      <c r="C90">
        <v>0.59130000999999999</v>
      </c>
      <c r="D90">
        <v>828.19000243999994</v>
      </c>
      <c r="E90">
        <v>1.5163999800000001</v>
      </c>
      <c r="F90">
        <v>906.66198729999996</v>
      </c>
      <c r="G90">
        <v>1.5316000000000001</v>
      </c>
      <c r="H90">
        <v>9.9000003020963209E+37</v>
      </c>
      <c r="J90" s="2">
        <f>TREND(Calibration!$A$2:$A$4,Calibration!$B$2:$B$4,C90)</f>
        <v>386.64629585654654</v>
      </c>
      <c r="K90" s="2">
        <f>TREND(Calibration!$A$2:$A$4,Calibration!$C$2:$C$4,E90)</f>
        <v>591.1157097085669</v>
      </c>
      <c r="L90" s="2">
        <f>TREND(Calibration!$A$2:$A$4,Calibration!$D$2:$D$4,G90)</f>
        <v>580.12684698027067</v>
      </c>
    </row>
    <row r="91" spans="1:12" x14ac:dyDescent="0.25">
      <c r="A91">
        <v>445092</v>
      </c>
      <c r="B91">
        <v>14.274000170000001</v>
      </c>
      <c r="C91">
        <v>0.58859998000000002</v>
      </c>
      <c r="D91">
        <v>1050.7459716799999</v>
      </c>
      <c r="E91">
        <v>1.7270000000000001</v>
      </c>
      <c r="F91">
        <v>991.48602295000001</v>
      </c>
      <c r="G91">
        <v>1.53209996</v>
      </c>
      <c r="H91">
        <v>1316.27502441</v>
      </c>
      <c r="J91" s="2">
        <f>TREND(Calibration!$A$2:$A$4,Calibration!$B$2:$B$4,C91)</f>
        <v>384.97857910429497</v>
      </c>
      <c r="K91" s="2">
        <f>TREND(Calibration!$A$2:$A$4,Calibration!$C$2:$C$4,E91)</f>
        <v>676.07084758233668</v>
      </c>
      <c r="L91" s="2">
        <f>TREND(Calibration!$A$2:$A$4,Calibration!$D$2:$D$4,G91)</f>
        <v>580.33357932987144</v>
      </c>
    </row>
    <row r="92" spans="1:12" x14ac:dyDescent="0.25">
      <c r="A92">
        <v>450091</v>
      </c>
      <c r="B92">
        <v>14.166999819999999</v>
      </c>
      <c r="C92">
        <v>0.59399997999999998</v>
      </c>
      <c r="D92">
        <v>1023.46600342</v>
      </c>
      <c r="E92">
        <v>1.78209996</v>
      </c>
      <c r="F92">
        <v>852.78100586000005</v>
      </c>
      <c r="G92">
        <v>1.5298999499999999</v>
      </c>
      <c r="H92">
        <v>9.9000003020963209E+37</v>
      </c>
      <c r="J92" s="2">
        <f>TREND(Calibration!$A$2:$A$4,Calibration!$B$2:$B$4,C92)</f>
        <v>388.31397554883767</v>
      </c>
      <c r="K92" s="2">
        <f>TREND(Calibration!$A$2:$A$4,Calibration!$C$2:$C$4,E92)</f>
        <v>698.29793330929533</v>
      </c>
      <c r="L92" s="2">
        <f>TREND(Calibration!$A$2:$A$4,Calibration!$D$2:$D$4,G92)</f>
        <v>579.42388008104115</v>
      </c>
    </row>
    <row r="93" spans="1:12" x14ac:dyDescent="0.25">
      <c r="A93">
        <v>455091</v>
      </c>
      <c r="B93">
        <v>14.10499954</v>
      </c>
      <c r="C93">
        <v>0.59350002000000002</v>
      </c>
      <c r="D93">
        <v>1051.2390136700001</v>
      </c>
      <c r="E93">
        <v>1.68550003</v>
      </c>
      <c r="F93">
        <v>1247.1049804700001</v>
      </c>
      <c r="G93">
        <v>1.52890003</v>
      </c>
      <c r="H93">
        <v>9.9000003020963209E+37</v>
      </c>
      <c r="J93" s="2">
        <f>TREND(Calibration!$A$2:$A$4,Calibration!$B$2:$B$4,C93)</f>
        <v>388.00516725135373</v>
      </c>
      <c r="K93" s="2">
        <f>TREND(Calibration!$A$2:$A$4,Calibration!$C$2:$C$4,E93)</f>
        <v>659.32993904345187</v>
      </c>
      <c r="L93" s="2">
        <f>TREND(Calibration!$A$2:$A$4,Calibration!$D$2:$D$4,G93)</f>
        <v>579.01041538183972</v>
      </c>
    </row>
    <row r="94" spans="1:12" x14ac:dyDescent="0.25">
      <c r="A94">
        <v>460091</v>
      </c>
      <c r="B94">
        <v>14.1079998</v>
      </c>
      <c r="C94">
        <v>0.58700001000000002</v>
      </c>
      <c r="D94">
        <v>863.15301513999998</v>
      </c>
      <c r="E94">
        <v>1.7135000199999999</v>
      </c>
      <c r="F94">
        <v>1176.4949951200001</v>
      </c>
      <c r="G94">
        <v>1.53209996</v>
      </c>
      <c r="H94">
        <v>9.9000003020963209E+37</v>
      </c>
      <c r="J94" s="2">
        <f>TREND(Calibration!$A$2:$A$4,Calibration!$B$2:$B$4,C94)</f>
        <v>383.99033202107739</v>
      </c>
      <c r="K94" s="2">
        <f>TREND(Calibration!$A$2:$A$4,Calibration!$C$2:$C$4,E94)</f>
        <v>670.62501399602866</v>
      </c>
      <c r="L94" s="2">
        <f>TREND(Calibration!$A$2:$A$4,Calibration!$D$2:$D$4,G94)</f>
        <v>580.33357932987144</v>
      </c>
    </row>
    <row r="95" spans="1:12" x14ac:dyDescent="0.25">
      <c r="A95">
        <v>465091</v>
      </c>
      <c r="B95">
        <v>14.244999890000001</v>
      </c>
      <c r="C95">
        <v>0.58539998999999998</v>
      </c>
      <c r="D95">
        <v>530.47399901999995</v>
      </c>
      <c r="E95">
        <v>1.7691999700000001</v>
      </c>
      <c r="F95">
        <v>1098.2860107399999</v>
      </c>
      <c r="G95">
        <v>1.5277999600000001</v>
      </c>
      <c r="H95">
        <v>9.9000003020963209E+37</v>
      </c>
      <c r="J95" s="2">
        <f>TREND(Calibration!$A$2:$A$4,Calibration!$B$2:$B$4,C95)</f>
        <v>383.00205405455932</v>
      </c>
      <c r="K95" s="2">
        <f>TREND(Calibration!$A$2:$A$4,Calibration!$C$2:$C$4,E95)</f>
        <v>693.09413309588479</v>
      </c>
      <c r="L95" s="2">
        <f>TREND(Calibration!$A$2:$A$4,Calibration!$D$2:$D$4,G95)</f>
        <v>578.55553888006898</v>
      </c>
    </row>
    <row r="96" spans="1:12" x14ac:dyDescent="0.25">
      <c r="A96">
        <v>470091</v>
      </c>
      <c r="B96">
        <v>14.402999879999999</v>
      </c>
      <c r="C96">
        <v>0.58700001000000002</v>
      </c>
      <c r="D96">
        <v>507.42498778999999</v>
      </c>
      <c r="E96">
        <v>1.86689997</v>
      </c>
      <c r="F96">
        <v>949.39898682</v>
      </c>
      <c r="G96">
        <v>1.53209996</v>
      </c>
      <c r="H96">
        <v>9.9000003020963209E+37</v>
      </c>
      <c r="J96" s="2">
        <f>TREND(Calibration!$A$2:$A$4,Calibration!$B$2:$B$4,C96)</f>
        <v>383.99033202107739</v>
      </c>
      <c r="K96" s="2">
        <f>TREND(Calibration!$A$2:$A$4,Calibration!$C$2:$C$4,E96)</f>
        <v>732.50589084532521</v>
      </c>
      <c r="L96" s="2">
        <f>TREND(Calibration!$A$2:$A$4,Calibration!$D$2:$D$4,G96)</f>
        <v>580.33357932987144</v>
      </c>
    </row>
    <row r="97" spans="1:12" x14ac:dyDescent="0.25">
      <c r="A97">
        <v>475091</v>
      </c>
      <c r="B97">
        <v>14.49400043</v>
      </c>
      <c r="C97">
        <v>0.58759998999999996</v>
      </c>
      <c r="D97">
        <v>611.57299805000002</v>
      </c>
      <c r="E97">
        <v>1.7102999699999999</v>
      </c>
      <c r="F97">
        <v>1237.47497559</v>
      </c>
      <c r="G97">
        <v>1.5316000000000001</v>
      </c>
      <c r="H97">
        <v>9.9000003020963209E+37</v>
      </c>
      <c r="J97" s="2">
        <f>TREND(Calibration!$A$2:$A$4,Calibration!$B$2:$B$4,C97)</f>
        <v>384.36091927270638</v>
      </c>
      <c r="K97" s="2">
        <f>TREND(Calibration!$A$2:$A$4,Calibration!$C$2:$C$4,E97)</f>
        <v>669.33412765635512</v>
      </c>
      <c r="L97" s="2">
        <f>TREND(Calibration!$A$2:$A$4,Calibration!$D$2:$D$4,G97)</f>
        <v>580.12684698027067</v>
      </c>
    </row>
    <row r="98" spans="1:12" x14ac:dyDescent="0.25">
      <c r="A98">
        <v>480091</v>
      </c>
      <c r="B98">
        <v>14.43599987</v>
      </c>
      <c r="C98">
        <v>0.58380001999999998</v>
      </c>
      <c r="D98">
        <v>9.9000003020963209E+37</v>
      </c>
      <c r="E98">
        <v>1.5893000399999999</v>
      </c>
      <c r="F98">
        <v>345.91000365999997</v>
      </c>
      <c r="G98">
        <v>1.5283000499999999</v>
      </c>
      <c r="H98">
        <v>9.9000003020963209E+37</v>
      </c>
      <c r="J98" s="2">
        <f>TREND(Calibration!$A$2:$A$4,Calibration!$B$2:$B$4,C98)</f>
        <v>382.01380697134175</v>
      </c>
      <c r="K98" s="2">
        <f>TREND(Calibration!$A$2:$A$4,Calibration!$C$2:$C$4,E98)</f>
        <v>620.52327884510385</v>
      </c>
      <c r="L98" s="2">
        <f>TREND(Calibration!$A$2:$A$4,Calibration!$D$2:$D$4,G98)</f>
        <v>578.76232498438094</v>
      </c>
    </row>
    <row r="99" spans="1:12" x14ac:dyDescent="0.25">
      <c r="A99">
        <v>485092</v>
      </c>
      <c r="B99">
        <v>14.37800026</v>
      </c>
      <c r="C99">
        <v>0.59299999000000003</v>
      </c>
      <c r="D99">
        <v>572.20599364999998</v>
      </c>
      <c r="E99">
        <v>1.61090004</v>
      </c>
      <c r="F99">
        <v>968.15997314000003</v>
      </c>
      <c r="G99">
        <v>1.52719998</v>
      </c>
      <c r="H99">
        <v>996.88201904000005</v>
      </c>
      <c r="J99" s="2">
        <f>TREND(Calibration!$A$2:$A$4,Calibration!$B$2:$B$4,C99)</f>
        <v>387.69631571724915</v>
      </c>
      <c r="K99" s="2">
        <f>TREND(Calibration!$A$2:$A$4,Calibration!$C$2:$C$4,E99)</f>
        <v>629.23662549185838</v>
      </c>
      <c r="L99" s="2">
        <f>TREND(Calibration!$A$2:$A$4,Calibration!$D$2:$D$4,G99)</f>
        <v>578.3074484826102</v>
      </c>
    </row>
    <row r="100" spans="1:12" x14ac:dyDescent="0.25">
      <c r="A100">
        <v>490091</v>
      </c>
      <c r="B100">
        <v>14.192999840000001</v>
      </c>
      <c r="C100">
        <v>0.59939998000000005</v>
      </c>
      <c r="D100">
        <v>1125.1629638700001</v>
      </c>
      <c r="E100">
        <v>1.5730999699999999</v>
      </c>
      <c r="F100">
        <v>769.24401854999996</v>
      </c>
      <c r="G100">
        <v>1.5277999600000001</v>
      </c>
      <c r="H100">
        <v>9.9000003020963209E+37</v>
      </c>
      <c r="J100" s="2">
        <f>TREND(Calibration!$A$2:$A$4,Calibration!$B$2:$B$4,C100)</f>
        <v>391.6493719933805</v>
      </c>
      <c r="K100" s="2">
        <f>TREND(Calibration!$A$2:$A$4,Calibration!$C$2:$C$4,E100)</f>
        <v>613.98824062234053</v>
      </c>
      <c r="L100" s="2">
        <f>TREND(Calibration!$A$2:$A$4,Calibration!$D$2:$D$4,G100)</f>
        <v>578.55553888006898</v>
      </c>
    </row>
    <row r="101" spans="1:12" x14ac:dyDescent="0.25">
      <c r="A101">
        <v>495090</v>
      </c>
      <c r="B101">
        <v>14.088999749999999</v>
      </c>
      <c r="C101">
        <v>0.60000001999999997</v>
      </c>
      <c r="D101">
        <v>754.73498534999999</v>
      </c>
      <c r="E101">
        <v>1.63740003</v>
      </c>
      <c r="F101">
        <v>9.9000003020963209E+37</v>
      </c>
      <c r="G101">
        <v>1.5293999899999999</v>
      </c>
      <c r="H101">
        <v>1294.69799805</v>
      </c>
      <c r="J101" s="2">
        <f>TREND(Calibration!$A$2:$A$4,Calibration!$B$2:$B$4,C101)</f>
        <v>392.01999630496994</v>
      </c>
      <c r="K101" s="2">
        <f>TREND(Calibration!$A$2:$A$4,Calibration!$C$2:$C$4,E101)</f>
        <v>639.92660692729953</v>
      </c>
      <c r="L101" s="2">
        <f>TREND(Calibration!$A$2:$A$4,Calibration!$D$2:$D$4,G101)</f>
        <v>579.21714773144038</v>
      </c>
    </row>
    <row r="102" spans="1:12" x14ac:dyDescent="0.25">
      <c r="A102">
        <v>500090</v>
      </c>
      <c r="B102">
        <v>13.958999629999999</v>
      </c>
      <c r="C102">
        <v>0.59840000000000004</v>
      </c>
      <c r="D102">
        <v>1061.5620117200001</v>
      </c>
      <c r="E102">
        <v>1.6720000500000001</v>
      </c>
      <c r="F102">
        <v>9.9000003020963209E+37</v>
      </c>
      <c r="G102">
        <v>1.5316000000000001</v>
      </c>
      <c r="H102">
        <v>9.9000003020963209E+37</v>
      </c>
      <c r="J102" s="2">
        <f>TREND(Calibration!$A$2:$A$4,Calibration!$B$2:$B$4,C102)</f>
        <v>391.03171833845198</v>
      </c>
      <c r="K102" s="2">
        <f>TREND(Calibration!$A$2:$A$4,Calibration!$C$2:$C$4,E102)</f>
        <v>653.88410545714385</v>
      </c>
      <c r="L102" s="2">
        <f>TREND(Calibration!$A$2:$A$4,Calibration!$D$2:$D$4,G102)</f>
        <v>580.12684698027067</v>
      </c>
    </row>
    <row r="103" spans="1:12" x14ac:dyDescent="0.25">
      <c r="A103">
        <v>505090</v>
      </c>
      <c r="B103">
        <v>14.053000450000001</v>
      </c>
      <c r="C103">
        <v>0.58649998999999997</v>
      </c>
      <c r="D103">
        <v>1072.4699707</v>
      </c>
      <c r="E103">
        <v>1.8113000399999999</v>
      </c>
      <c r="F103">
        <v>1132.84997559</v>
      </c>
      <c r="G103">
        <v>1.52719998</v>
      </c>
      <c r="H103">
        <v>9.9000003020963209E+37</v>
      </c>
      <c r="J103" s="2">
        <f>TREND(Calibration!$A$2:$A$4,Calibration!$B$2:$B$4,C103)</f>
        <v>383.68148666363282</v>
      </c>
      <c r="K103" s="2">
        <f>TREND(Calibration!$A$2:$A$4,Calibration!$C$2:$C$4,E103)</f>
        <v>710.07711938119166</v>
      </c>
      <c r="L103" s="2">
        <f>TREND(Calibration!$A$2:$A$4,Calibration!$D$2:$D$4,G103)</f>
        <v>578.3074484826102</v>
      </c>
    </row>
    <row r="104" spans="1:12" x14ac:dyDescent="0.25">
      <c r="A104">
        <v>510089</v>
      </c>
      <c r="B104">
        <v>14.2670002</v>
      </c>
      <c r="C104">
        <v>0.58490001999999996</v>
      </c>
      <c r="D104">
        <v>535.40997314000003</v>
      </c>
      <c r="E104">
        <v>1.6319999700000001</v>
      </c>
      <c r="F104">
        <v>892.40100098000005</v>
      </c>
      <c r="G104">
        <v>1.51909995</v>
      </c>
      <c r="H104">
        <v>9.9000003020963209E+37</v>
      </c>
      <c r="J104" s="2">
        <f>TREND(Calibration!$A$2:$A$4,Calibration!$B$2:$B$4,C104)</f>
        <v>382.69323958041525</v>
      </c>
      <c r="K104" s="2">
        <f>TREND(Calibration!$A$2:$A$4,Calibration!$C$2:$C$4,E104)</f>
        <v>637.74824606187019</v>
      </c>
      <c r="L104" s="2">
        <f>TREND(Calibration!$A$2:$A$4,Calibration!$D$2:$D$4,G104)</f>
        <v>574.9581040675838</v>
      </c>
    </row>
    <row r="105" spans="1:12" x14ac:dyDescent="0.25">
      <c r="A105">
        <v>515089</v>
      </c>
      <c r="B105">
        <v>14.48499966</v>
      </c>
      <c r="C105">
        <v>0.59299999000000003</v>
      </c>
      <c r="D105">
        <v>621.77301024999997</v>
      </c>
      <c r="E105">
        <v>1.6665999899999999</v>
      </c>
      <c r="F105">
        <v>1147.3010253899999</v>
      </c>
      <c r="G105">
        <v>1.5202000099999999</v>
      </c>
      <c r="H105">
        <v>9.9000003020963209E+37</v>
      </c>
      <c r="J105" s="2">
        <f>TREND(Calibration!$A$2:$A$4,Calibration!$B$2:$B$4,C105)</f>
        <v>387.69631571724915</v>
      </c>
      <c r="K105" s="2">
        <f>TREND(Calibration!$A$2:$A$4,Calibration!$C$2:$C$4,E105)</f>
        <v>651.70574459171451</v>
      </c>
      <c r="L105" s="2">
        <f>TREND(Calibration!$A$2:$A$4,Calibration!$D$2:$D$4,G105)</f>
        <v>575.41297643437679</v>
      </c>
    </row>
    <row r="106" spans="1:12" x14ac:dyDescent="0.25">
      <c r="A106">
        <v>520100</v>
      </c>
      <c r="B106">
        <v>14.618000029999999</v>
      </c>
      <c r="C106">
        <v>0.59780001999999999</v>
      </c>
      <c r="D106">
        <v>965.24597168000003</v>
      </c>
      <c r="E106">
        <v>1.5709999800000001</v>
      </c>
      <c r="F106">
        <v>709.64501953000001</v>
      </c>
      <c r="G106">
        <v>1.5212999599999999</v>
      </c>
      <c r="H106">
        <v>1309.1810302700001</v>
      </c>
      <c r="J106" s="2">
        <f>TREND(Calibration!$A$2:$A$4,Calibration!$B$2:$B$4,C106)</f>
        <v>390.66113108682293</v>
      </c>
      <c r="K106" s="2">
        <f>TREND(Calibration!$A$2:$A$4,Calibration!$C$2:$C$4,E106)</f>
        <v>613.14111373230742</v>
      </c>
      <c r="L106" s="2">
        <f>TREND(Calibration!$A$2:$A$4,Calibration!$D$2:$D$4,G106)</f>
        <v>575.86780331641398</v>
      </c>
    </row>
    <row r="107" spans="1:12" x14ac:dyDescent="0.25">
      <c r="A107">
        <v>525091</v>
      </c>
      <c r="B107">
        <v>14.65999985</v>
      </c>
      <c r="C107">
        <v>0.59350002000000002</v>
      </c>
      <c r="D107">
        <v>797.81097411999997</v>
      </c>
      <c r="E107">
        <v>1.57749999</v>
      </c>
      <c r="F107">
        <v>9.9000003020963209E+37</v>
      </c>
      <c r="G107">
        <v>1.52509999</v>
      </c>
      <c r="H107">
        <v>1279.1440429700001</v>
      </c>
      <c r="J107" s="2">
        <f>TREND(Calibration!$A$2:$A$4,Calibration!$B$2:$B$4,C107)</f>
        <v>388.00516725135373</v>
      </c>
      <c r="K107" s="2">
        <f>TREND(Calibration!$A$2:$A$4,Calibration!$C$2:$C$4,E107)</f>
        <v>615.76318967385225</v>
      </c>
      <c r="L107" s="2">
        <f>TREND(Calibration!$A$2:$A$4,Calibration!$D$2:$D$4,G107)</f>
        <v>577.43910728163792</v>
      </c>
    </row>
    <row r="108" spans="1:12" x14ac:dyDescent="0.25">
      <c r="A108">
        <v>530089</v>
      </c>
      <c r="B108">
        <v>14.53299999</v>
      </c>
      <c r="C108">
        <v>0.58429998000000005</v>
      </c>
      <c r="D108">
        <v>1322.4649658200001</v>
      </c>
      <c r="E108">
        <v>1.4883999800000001</v>
      </c>
      <c r="F108">
        <v>966.70599364999998</v>
      </c>
      <c r="G108">
        <v>1.53100002</v>
      </c>
      <c r="H108">
        <v>9.9000003020963209E+37</v>
      </c>
      <c r="J108" s="2">
        <f>TREND(Calibration!$A$2:$A$4,Calibration!$B$2:$B$4,C108)</f>
        <v>382.32261526882576</v>
      </c>
      <c r="K108" s="2">
        <f>TREND(Calibration!$A$2:$A$4,Calibration!$C$2:$C$4,E108)</f>
        <v>579.82063072203334</v>
      </c>
      <c r="L108" s="2">
        <f>TREND(Calibration!$A$2:$A$4,Calibration!$D$2:$D$4,G108)</f>
        <v>579.87875658281189</v>
      </c>
    </row>
    <row r="109" spans="1:12" x14ac:dyDescent="0.25">
      <c r="A109">
        <v>535089</v>
      </c>
      <c r="B109">
        <v>14.3579998</v>
      </c>
      <c r="C109">
        <v>0.58270001000000005</v>
      </c>
      <c r="D109">
        <v>629.58898925999995</v>
      </c>
      <c r="E109">
        <v>1.46570003</v>
      </c>
      <c r="F109">
        <v>977.70300293000003</v>
      </c>
      <c r="G109">
        <v>1.5305000499999999</v>
      </c>
      <c r="H109">
        <v>9.9000003020963209E+37</v>
      </c>
      <c r="J109" s="2">
        <f>TREND(Calibration!$A$2:$A$4,Calibration!$B$2:$B$4,C109)</f>
        <v>381.33436818560818</v>
      </c>
      <c r="K109" s="2">
        <f>TREND(Calibration!$A$2:$A$4,Calibration!$C$2:$C$4,E109)</f>
        <v>570.6635689991632</v>
      </c>
      <c r="L109" s="2">
        <f>TREND(Calibration!$A$2:$A$4,Calibration!$D$2:$D$4,G109)</f>
        <v>579.67202009823336</v>
      </c>
    </row>
    <row r="110" spans="1:12" x14ac:dyDescent="0.25">
      <c r="A110">
        <v>540089</v>
      </c>
      <c r="B110">
        <v>14.23799992</v>
      </c>
      <c r="C110">
        <v>0.58050000999999996</v>
      </c>
      <c r="D110">
        <v>378.76501465000001</v>
      </c>
      <c r="E110">
        <v>1.5212999599999999</v>
      </c>
      <c r="F110">
        <v>909.38000488</v>
      </c>
      <c r="G110">
        <v>1.5293999899999999</v>
      </c>
      <c r="H110">
        <v>9.9000003020963209E+37</v>
      </c>
      <c r="J110" s="2">
        <f>TREND(Calibration!$A$2:$A$4,Calibration!$B$2:$B$4,C110)</f>
        <v>379.97550296746107</v>
      </c>
      <c r="K110" s="2">
        <f>TREND(Calibration!$A$2:$A$4,Calibration!$C$2:$C$4,E110)</f>
        <v>593.09234046329664</v>
      </c>
      <c r="L110" s="2">
        <f>TREND(Calibration!$A$2:$A$4,Calibration!$D$2:$D$4,G110)</f>
        <v>579.21714773144038</v>
      </c>
    </row>
    <row r="111" spans="1:12" x14ac:dyDescent="0.25">
      <c r="A111">
        <v>545089</v>
      </c>
      <c r="B111">
        <v>14.114999770000001</v>
      </c>
      <c r="C111">
        <v>0.57999997999999997</v>
      </c>
      <c r="D111">
        <v>596.32098388999998</v>
      </c>
      <c r="E111">
        <v>1.65629995</v>
      </c>
      <c r="F111">
        <v>769.48297118999994</v>
      </c>
      <c r="G111">
        <v>1.52719998</v>
      </c>
      <c r="H111">
        <v>9.9000003020963209E+37</v>
      </c>
      <c r="J111" s="2">
        <f>TREND(Calibration!$A$2:$A$4,Calibration!$B$2:$B$4,C111)</f>
        <v>379.66665143335649</v>
      </c>
      <c r="K111" s="2">
        <f>TREND(Calibration!$A$2:$A$4,Calibration!$C$2:$C$4,E111)</f>
        <v>647.55075297155543</v>
      </c>
      <c r="L111" s="2">
        <f>TREND(Calibration!$A$2:$A$4,Calibration!$D$2:$D$4,G111)</f>
        <v>578.3074484826102</v>
      </c>
    </row>
    <row r="112" spans="1:12" x14ac:dyDescent="0.25">
      <c r="A112">
        <v>550123</v>
      </c>
      <c r="B112">
        <v>13.994999890000001</v>
      </c>
      <c r="C112">
        <v>0.58270001000000005</v>
      </c>
      <c r="D112">
        <v>979.80902100000003</v>
      </c>
      <c r="E112">
        <v>1.5450999700000001</v>
      </c>
      <c r="F112">
        <v>354.93200683999999</v>
      </c>
      <c r="G112">
        <v>1.5224000200000001</v>
      </c>
      <c r="H112">
        <v>9.9000003020963209E+37</v>
      </c>
      <c r="J112" s="2">
        <f>TREND(Calibration!$A$2:$A$4,Calibration!$B$2:$B$4,C112)</f>
        <v>381.33436818560818</v>
      </c>
      <c r="K112" s="2">
        <f>TREND(Calibration!$A$2:$A$4,Calibration!$C$2:$C$4,E112)</f>
        <v>602.69316163580709</v>
      </c>
      <c r="L112" s="2">
        <f>TREND(Calibration!$A$2:$A$4,Calibration!$D$2:$D$4,G112)</f>
        <v>576.32267568320708</v>
      </c>
    </row>
    <row r="113" spans="1:12" x14ac:dyDescent="0.25">
      <c r="A113">
        <v>555089</v>
      </c>
      <c r="B113">
        <v>14.1079998</v>
      </c>
      <c r="C113">
        <v>0.58859998000000002</v>
      </c>
      <c r="D113">
        <v>440.14199829</v>
      </c>
      <c r="E113">
        <v>1.5618000000000001</v>
      </c>
      <c r="F113">
        <v>1086.9959716799999</v>
      </c>
      <c r="G113">
        <v>1.52289999</v>
      </c>
      <c r="H113">
        <v>1112.0090332</v>
      </c>
      <c r="J113" s="2">
        <f>TREND(Calibration!$A$2:$A$4,Calibration!$B$2:$B$4,C113)</f>
        <v>384.97857910429497</v>
      </c>
      <c r="K113" s="2">
        <f>TREND(Calibration!$A$2:$A$4,Calibration!$C$2:$C$4,E113)</f>
        <v>609.42988156178853</v>
      </c>
      <c r="L113" s="2">
        <f>TREND(Calibration!$A$2:$A$4,Calibration!$D$2:$D$4,G113)</f>
        <v>576.52941216778549</v>
      </c>
    </row>
    <row r="114" spans="1:12" x14ac:dyDescent="0.25">
      <c r="A114">
        <v>560089</v>
      </c>
      <c r="B114">
        <v>14.192999840000001</v>
      </c>
      <c r="C114">
        <v>0.59729999</v>
      </c>
      <c r="D114">
        <v>904.68701171999999</v>
      </c>
      <c r="E114">
        <v>1.67250001</v>
      </c>
      <c r="F114">
        <v>999.91802978999999</v>
      </c>
      <c r="G114">
        <v>1.5240000499999999</v>
      </c>
      <c r="H114">
        <v>9.9000003020963209E+37</v>
      </c>
      <c r="J114" s="2">
        <f>TREND(Calibration!$A$2:$A$4,Calibration!$B$2:$B$4,C114)</f>
        <v>390.35227955271836</v>
      </c>
      <c r="K114" s="2">
        <f>TREND(Calibration!$A$2:$A$4,Calibration!$C$2:$C$4,E114)</f>
        <v>654.08578716036197</v>
      </c>
      <c r="L114" s="2">
        <f>TREND(Calibration!$A$2:$A$4,Calibration!$D$2:$D$4,G114)</f>
        <v>576.98428453457848</v>
      </c>
    </row>
    <row r="115" spans="1:12" x14ac:dyDescent="0.25">
      <c r="A115">
        <v>565089</v>
      </c>
      <c r="B115">
        <v>14.352000240000001</v>
      </c>
      <c r="C115">
        <v>0.58920002000000005</v>
      </c>
      <c r="D115">
        <v>1196.4520263700001</v>
      </c>
      <c r="E115">
        <v>1.6162999899999999</v>
      </c>
      <c r="F115">
        <v>9.9000003020963209E+37</v>
      </c>
      <c r="G115">
        <v>1.52509999</v>
      </c>
      <c r="H115">
        <v>1339.9139404299999</v>
      </c>
      <c r="J115" s="2">
        <f>TREND(Calibration!$A$2:$A$4,Calibration!$B$2:$B$4,C115)</f>
        <v>385.34920341588452</v>
      </c>
      <c r="K115" s="2">
        <f>TREND(Calibration!$A$2:$A$4,Calibration!$C$2:$C$4,E115)</f>
        <v>631.41494198376313</v>
      </c>
      <c r="L115" s="2">
        <f>TREND(Calibration!$A$2:$A$4,Calibration!$D$2:$D$4,G115)</f>
        <v>577.43910728163792</v>
      </c>
    </row>
    <row r="116" spans="1:12" x14ac:dyDescent="0.25">
      <c r="A116">
        <v>570090</v>
      </c>
      <c r="B116">
        <v>14.50399971</v>
      </c>
      <c r="C116">
        <v>0.59570003000000005</v>
      </c>
      <c r="D116">
        <v>706.76702881000006</v>
      </c>
      <c r="E116">
        <v>1.8070000399999999</v>
      </c>
      <c r="F116">
        <v>1091.7709960899999</v>
      </c>
      <c r="G116">
        <v>1.52079999</v>
      </c>
      <c r="H116">
        <v>9.9000003020963209E+37</v>
      </c>
      <c r="J116" s="2">
        <f>TREND(Calibration!$A$2:$A$4,Calibration!$B$2:$B$4,C116)</f>
        <v>389.36403864616085</v>
      </c>
      <c r="K116" s="2">
        <f>TREND(Calibration!$A$2:$A$4,Calibration!$C$2:$C$4,E116)</f>
        <v>708.34251796540252</v>
      </c>
      <c r="L116" s="2">
        <f>TREND(Calibration!$A$2:$A$4,Calibration!$D$2:$D$4,G116)</f>
        <v>575.66106683183546</v>
      </c>
    </row>
    <row r="117" spans="1:12" x14ac:dyDescent="0.25">
      <c r="A117">
        <v>575091</v>
      </c>
      <c r="B117">
        <v>14.54300022</v>
      </c>
      <c r="C117">
        <v>0.57999997999999997</v>
      </c>
      <c r="D117">
        <v>9.9000003020963209E+37</v>
      </c>
      <c r="E117">
        <v>1.9975999600000001</v>
      </c>
      <c r="F117">
        <v>1012.37298584</v>
      </c>
      <c r="G117">
        <v>1.5212999599999999</v>
      </c>
      <c r="H117">
        <v>9.9000003020963209E+37</v>
      </c>
      <c r="J117" s="2">
        <f>TREND(Calibration!$A$2:$A$4,Calibration!$B$2:$B$4,C117)</f>
        <v>379.66665143335649</v>
      </c>
      <c r="K117" s="2">
        <f>TREND(Calibration!$A$2:$A$4,Calibration!$C$2:$C$4,E117)</f>
        <v>785.22970193779486</v>
      </c>
      <c r="L117" s="2">
        <f>TREND(Calibration!$A$2:$A$4,Calibration!$D$2:$D$4,G117)</f>
        <v>575.86780331641398</v>
      </c>
    </row>
    <row r="118" spans="1:12" x14ac:dyDescent="0.25">
      <c r="A118">
        <v>580101</v>
      </c>
      <c r="B118">
        <v>14.49400043</v>
      </c>
      <c r="C118">
        <v>0.58810001999999995</v>
      </c>
      <c r="D118">
        <v>772.82702637</v>
      </c>
      <c r="E118">
        <v>2.0137999099999999</v>
      </c>
      <c r="F118">
        <v>937.29101562000005</v>
      </c>
      <c r="G118">
        <v>1.5212999599999999</v>
      </c>
      <c r="H118">
        <v>9.9000003020963209E+37</v>
      </c>
      <c r="J118" s="2">
        <f>TREND(Calibration!$A$2:$A$4,Calibration!$B$2:$B$4,C118)</f>
        <v>384.6697708068109</v>
      </c>
      <c r="K118" s="2">
        <f>TREND(Calibration!$A$2:$A$4,Calibration!$C$2:$C$4,E118)</f>
        <v>791.76469175307682</v>
      </c>
      <c r="L118" s="2">
        <f>TREND(Calibration!$A$2:$A$4,Calibration!$D$2:$D$4,G118)</f>
        <v>575.86780331641398</v>
      </c>
    </row>
    <row r="119" spans="1:12" x14ac:dyDescent="0.25">
      <c r="A119">
        <v>585091</v>
      </c>
      <c r="B119">
        <v>14.36100006</v>
      </c>
      <c r="C119">
        <v>0.59299999000000003</v>
      </c>
      <c r="D119">
        <v>862.14300536999997</v>
      </c>
      <c r="E119">
        <v>2.0153999300000001</v>
      </c>
      <c r="F119">
        <v>589.33697510000002</v>
      </c>
      <c r="G119">
        <v>1.51429999</v>
      </c>
      <c r="H119">
        <v>9.9000003020963209E+37</v>
      </c>
      <c r="J119" s="2">
        <f>TREND(Calibration!$A$2:$A$4,Calibration!$B$2:$B$4,C119)</f>
        <v>387.69631571724915</v>
      </c>
      <c r="K119" s="2">
        <f>TREND(Calibration!$A$2:$A$4,Calibration!$C$2:$C$4,E119)</f>
        <v>792.41013290593526</v>
      </c>
      <c r="L119" s="2">
        <f>TREND(Calibration!$A$2:$A$4,Calibration!$D$2:$D$4,G119)</f>
        <v>572.97333126818069</v>
      </c>
    </row>
    <row r="120" spans="1:12" x14ac:dyDescent="0.25">
      <c r="A120">
        <v>590090</v>
      </c>
      <c r="B120">
        <v>14.2670002</v>
      </c>
      <c r="C120">
        <v>0.59780001999999999</v>
      </c>
      <c r="D120">
        <v>419.53201294000002</v>
      </c>
      <c r="E120">
        <v>1.97280002</v>
      </c>
      <c r="F120">
        <v>9.9000003020963209E+37</v>
      </c>
      <c r="G120">
        <v>1.5116000199999999</v>
      </c>
      <c r="H120">
        <v>995.06201171999999</v>
      </c>
      <c r="J120" s="2">
        <f>TREND(Calibration!$A$2:$A$4,Calibration!$B$2:$B$4,C120)</f>
        <v>390.66113108682293</v>
      </c>
      <c r="K120" s="2">
        <f>TREND(Calibration!$A$2:$A$4,Calibration!$C$2:$C$4,E120)</f>
        <v>775.22551332489149</v>
      </c>
      <c r="L120" s="2">
        <f>TREND(Calibration!$A$2:$A$4,Calibration!$D$2:$D$4,G120)</f>
        <v>571.85689966974962</v>
      </c>
    </row>
    <row r="121" spans="1:12" x14ac:dyDescent="0.25">
      <c r="A121">
        <v>595090</v>
      </c>
      <c r="B121">
        <v>14.09500027</v>
      </c>
      <c r="C121">
        <v>0.58859998000000002</v>
      </c>
      <c r="D121">
        <v>933.64300536999997</v>
      </c>
      <c r="E121">
        <v>1.84909999</v>
      </c>
      <c r="F121">
        <v>947.51898193</v>
      </c>
      <c r="G121">
        <v>1.51370001</v>
      </c>
      <c r="H121">
        <v>9.9000003020963209E+37</v>
      </c>
      <c r="J121" s="2">
        <f>TREND(Calibration!$A$2:$A$4,Calibration!$B$2:$B$4,C121)</f>
        <v>384.97857910429497</v>
      </c>
      <c r="K121" s="2">
        <f>TREND(Calibration!$A$2:$A$4,Calibration!$C$2:$C$4,E121)</f>
        <v>725.32545584322816</v>
      </c>
      <c r="L121" s="2">
        <f>TREND(Calibration!$A$2:$A$4,Calibration!$D$2:$D$4,G121)</f>
        <v>572.7252408707219</v>
      </c>
    </row>
    <row r="122" spans="1:12" x14ac:dyDescent="0.25">
      <c r="A122">
        <v>600090</v>
      </c>
      <c r="B122">
        <v>14.07900047</v>
      </c>
      <c r="C122">
        <v>0.59079999000000005</v>
      </c>
      <c r="D122">
        <v>428.66699218999997</v>
      </c>
      <c r="E122">
        <v>1.55799997</v>
      </c>
      <c r="F122">
        <v>1051.6889648399999</v>
      </c>
      <c r="G122">
        <v>1.50940001</v>
      </c>
      <c r="H122">
        <v>1109.1219482399999</v>
      </c>
      <c r="J122" s="2">
        <f>TREND(Calibration!$A$2:$A$4,Calibration!$B$2:$B$4,C122)</f>
        <v>386.33745049910209</v>
      </c>
      <c r="K122" s="2">
        <f>TREND(Calibration!$A$2:$A$4,Calibration!$C$2:$C$4,E122)</f>
        <v>607.89696588317429</v>
      </c>
      <c r="L122" s="2">
        <f>TREND(Calibration!$A$2:$A$4,Calibration!$D$2:$D$4,G122)</f>
        <v>570.94720042091944</v>
      </c>
    </row>
    <row r="123" spans="1:12" x14ac:dyDescent="0.25">
      <c r="A123">
        <v>605091</v>
      </c>
      <c r="B123">
        <v>14.20199966</v>
      </c>
      <c r="C123">
        <v>0.59509999000000002</v>
      </c>
      <c r="D123">
        <v>821.60400390999996</v>
      </c>
      <c r="E123">
        <v>1.6390000600000001</v>
      </c>
      <c r="F123">
        <v>1010.64001465</v>
      </c>
      <c r="G123">
        <v>1.51479995</v>
      </c>
      <c r="H123">
        <v>9.9000003020963209E+37</v>
      </c>
      <c r="J123" s="2">
        <f>TREND(Calibration!$A$2:$A$4,Calibration!$B$2:$B$4,C123)</f>
        <v>388.9934143345713</v>
      </c>
      <c r="K123" s="2">
        <f>TREND(Calibration!$A$2:$A$4,Calibration!$C$2:$C$4,E123)</f>
        <v>640.57205211411463</v>
      </c>
      <c r="L123" s="2">
        <f>TREND(Calibration!$A$2:$A$4,Calibration!$D$2:$D$4,G123)</f>
        <v>573.18006361778134</v>
      </c>
    </row>
    <row r="124" spans="1:12" x14ac:dyDescent="0.25">
      <c r="A124">
        <v>610091</v>
      </c>
      <c r="B124">
        <v>14.321999549999999</v>
      </c>
      <c r="C124">
        <v>0.60049998999999998</v>
      </c>
      <c r="D124">
        <v>850.63897704999999</v>
      </c>
      <c r="E124">
        <v>1.4996999499999999</v>
      </c>
      <c r="F124">
        <v>748.64599609000004</v>
      </c>
      <c r="G124">
        <v>1.51479995</v>
      </c>
      <c r="H124">
        <v>9.9000003020963209E+37</v>
      </c>
      <c r="J124" s="2">
        <f>TREND(Calibration!$A$2:$A$4,Calibration!$B$2:$B$4,C124)</f>
        <v>392.32881077911406</v>
      </c>
      <c r="K124" s="2">
        <f>TREND(Calibration!$A$2:$A$4,Calibration!$C$2:$C$4,E124)</f>
        <v>584.37898978258534</v>
      </c>
      <c r="L124" s="2">
        <f>TREND(Calibration!$A$2:$A$4,Calibration!$D$2:$D$4,G124)</f>
        <v>573.18006361778134</v>
      </c>
    </row>
    <row r="125" spans="1:12" x14ac:dyDescent="0.25">
      <c r="A125">
        <v>615091</v>
      </c>
      <c r="B125">
        <v>14.458999629999999</v>
      </c>
      <c r="C125">
        <v>0.59840000000000004</v>
      </c>
      <c r="D125">
        <v>999.30700683999999</v>
      </c>
      <c r="E125">
        <v>1.4419000099999999</v>
      </c>
      <c r="F125">
        <v>653.06097411999997</v>
      </c>
      <c r="G125">
        <v>1.51479995</v>
      </c>
      <c r="H125">
        <v>9.9000003020963209E+37</v>
      </c>
      <c r="J125" s="2">
        <f>TREND(Calibration!$A$2:$A$4,Calibration!$B$2:$B$4,C125)</f>
        <v>391.03171833845198</v>
      </c>
      <c r="K125" s="2">
        <f>TREND(Calibration!$A$2:$A$4,Calibration!$C$2:$C$4,E125)</f>
        <v>561.06274379269598</v>
      </c>
      <c r="L125" s="2">
        <f>TREND(Calibration!$A$2:$A$4,Calibration!$D$2:$D$4,G125)</f>
        <v>573.18006361778134</v>
      </c>
    </row>
    <row r="126" spans="1:12" x14ac:dyDescent="0.25">
      <c r="A126">
        <v>620091</v>
      </c>
      <c r="B126">
        <v>14.506999970000001</v>
      </c>
      <c r="C126">
        <v>0.60210001000000002</v>
      </c>
      <c r="D126">
        <v>931.34399413999995</v>
      </c>
      <c r="E126">
        <v>1.4380999800000001</v>
      </c>
      <c r="F126">
        <v>1068.3969726600001</v>
      </c>
      <c r="G126">
        <v>1.5175000400000001</v>
      </c>
      <c r="H126">
        <v>9.9000003020963209E+37</v>
      </c>
      <c r="J126" s="2">
        <f>TREND(Calibration!$A$2:$A$4,Calibration!$B$2:$B$4,C126)</f>
        <v>393.31708874563208</v>
      </c>
      <c r="K126" s="2">
        <f>TREND(Calibration!$A$2:$A$4,Calibration!$C$2:$C$4,E126)</f>
        <v>559.52982811408185</v>
      </c>
      <c r="L126" s="2">
        <f>TREND(Calibration!$A$2:$A$4,Calibration!$D$2:$D$4,G126)</f>
        <v>574.29654483594584</v>
      </c>
    </row>
    <row r="127" spans="1:12" x14ac:dyDescent="0.25">
      <c r="A127">
        <v>625091</v>
      </c>
      <c r="B127">
        <v>14.458999629999999</v>
      </c>
      <c r="C127">
        <v>0.59460002000000001</v>
      </c>
      <c r="D127">
        <v>888.96600341999999</v>
      </c>
      <c r="E127">
        <v>1.3819999700000001</v>
      </c>
      <c r="F127">
        <v>1100.98498535</v>
      </c>
      <c r="G127">
        <v>1.52180004</v>
      </c>
      <c r="H127">
        <v>9.9000003020963209E+37</v>
      </c>
      <c r="J127" s="2">
        <f>TREND(Calibration!$A$2:$A$4,Calibration!$B$2:$B$4,C127)</f>
        <v>388.68459986042723</v>
      </c>
      <c r="K127" s="2">
        <f>TREND(Calibration!$A$2:$A$4,Calibration!$C$2:$C$4,E127)</f>
        <v>536.89932653924882</v>
      </c>
      <c r="L127" s="2">
        <f>TREND(Calibration!$A$2:$A$4,Calibration!$D$2:$D$4,G127)</f>
        <v>576.0745852857483</v>
      </c>
    </row>
    <row r="128" spans="1:12" x14ac:dyDescent="0.25">
      <c r="A128">
        <v>630091</v>
      </c>
      <c r="B128">
        <v>14.37100029</v>
      </c>
      <c r="C128">
        <v>0.59509999000000002</v>
      </c>
      <c r="D128">
        <v>646.32098388999998</v>
      </c>
      <c r="E128">
        <v>1.49749994</v>
      </c>
      <c r="F128">
        <v>1188.20495605</v>
      </c>
      <c r="G128">
        <v>1.52349997</v>
      </c>
      <c r="H128">
        <v>9.9000003020963209E+37</v>
      </c>
      <c r="J128" s="2">
        <f>TREND(Calibration!$A$2:$A$4,Calibration!$B$2:$B$4,C128)</f>
        <v>388.9934143345713</v>
      </c>
      <c r="K128" s="2">
        <f>TREND(Calibration!$A$2:$A$4,Calibration!$C$2:$C$4,E128)</f>
        <v>583.49151525682953</v>
      </c>
      <c r="L128" s="2">
        <f>TREND(Calibration!$A$2:$A$4,Calibration!$D$2:$D$4,G128)</f>
        <v>576.77750256524428</v>
      </c>
    </row>
    <row r="129" spans="1:12" x14ac:dyDescent="0.25">
      <c r="A129">
        <v>635091</v>
      </c>
      <c r="B129">
        <v>14.21199989</v>
      </c>
      <c r="C129">
        <v>0.59619999000000001</v>
      </c>
      <c r="D129">
        <v>478.23199462999997</v>
      </c>
      <c r="E129">
        <v>1.4623999599999999</v>
      </c>
      <c r="F129">
        <v>1020.61602783</v>
      </c>
      <c r="G129">
        <v>1.51909995</v>
      </c>
      <c r="H129">
        <v>9.9000003020963209E+37</v>
      </c>
      <c r="J129" s="2">
        <f>TREND(Calibration!$A$2:$A$4,Calibration!$B$2:$B$4,C129)</f>
        <v>389.67284694364486</v>
      </c>
      <c r="K129" s="2">
        <f>TREND(Calibration!$A$2:$A$4,Calibration!$C$2:$C$4,E129)</f>
        <v>569.33233502376709</v>
      </c>
      <c r="L129" s="2">
        <f>TREND(Calibration!$A$2:$A$4,Calibration!$D$2:$D$4,G129)</f>
        <v>574.9581040675838</v>
      </c>
    </row>
    <row r="130" spans="1:12" x14ac:dyDescent="0.25">
      <c r="A130">
        <v>640091</v>
      </c>
      <c r="B130">
        <v>14.13700008</v>
      </c>
      <c r="C130">
        <v>0.58700001000000002</v>
      </c>
      <c r="D130">
        <v>548.41400146000001</v>
      </c>
      <c r="E130">
        <v>1.63740003</v>
      </c>
      <c r="F130">
        <v>871.55700683999999</v>
      </c>
      <c r="G130">
        <v>1.52079999</v>
      </c>
      <c r="H130">
        <v>9.9000003020963209E+37</v>
      </c>
      <c r="J130" s="2">
        <f>TREND(Calibration!$A$2:$A$4,Calibration!$B$2:$B$4,C130)</f>
        <v>383.99033202107739</v>
      </c>
      <c r="K130" s="2">
        <f>TREND(Calibration!$A$2:$A$4,Calibration!$C$2:$C$4,E130)</f>
        <v>639.92660692729953</v>
      </c>
      <c r="L130" s="2">
        <f>TREND(Calibration!$A$2:$A$4,Calibration!$D$2:$D$4,G130)</f>
        <v>575.66106683183546</v>
      </c>
    </row>
    <row r="131" spans="1:12" x14ac:dyDescent="0.25">
      <c r="A131">
        <v>645091</v>
      </c>
      <c r="B131">
        <v>14.17300034</v>
      </c>
      <c r="C131">
        <v>0.58700001000000002</v>
      </c>
      <c r="D131">
        <v>649.72998046999999</v>
      </c>
      <c r="E131">
        <v>1.74699998</v>
      </c>
      <c r="F131">
        <v>793.16497803000004</v>
      </c>
      <c r="G131">
        <v>1.5293999899999999</v>
      </c>
      <c r="H131">
        <v>9.9000003020963209E+37</v>
      </c>
      <c r="J131" s="2">
        <f>TREND(Calibration!$A$2:$A$4,Calibration!$B$2:$B$4,C131)</f>
        <v>383.99033202107739</v>
      </c>
      <c r="K131" s="2">
        <f>TREND(Calibration!$A$2:$A$4,Calibration!$C$2:$C$4,E131)</f>
        <v>684.13875307623277</v>
      </c>
      <c r="L131" s="2">
        <f>TREND(Calibration!$A$2:$A$4,Calibration!$D$2:$D$4,G131)</f>
        <v>579.21714773144038</v>
      </c>
    </row>
    <row r="132" spans="1:12" x14ac:dyDescent="0.25">
      <c r="A132">
        <v>650091</v>
      </c>
      <c r="B132">
        <v>14.260999679999999</v>
      </c>
      <c r="C132">
        <v>0.58590001000000003</v>
      </c>
      <c r="D132">
        <v>801.15100098000005</v>
      </c>
      <c r="E132">
        <v>1.7577999799999999</v>
      </c>
      <c r="F132">
        <v>506.79901123000002</v>
      </c>
      <c r="G132">
        <v>1.5316000000000001</v>
      </c>
      <c r="H132">
        <v>9.9000003020963209E+37</v>
      </c>
      <c r="J132" s="2">
        <f>TREND(Calibration!$A$2:$A$4,Calibration!$B$2:$B$4,C132)</f>
        <v>383.31089941200383</v>
      </c>
      <c r="K132" s="2">
        <f>TREND(Calibration!$A$2:$A$4,Calibration!$C$2:$C$4,E132)</f>
        <v>688.49542639960998</v>
      </c>
      <c r="L132" s="2">
        <f>TREND(Calibration!$A$2:$A$4,Calibration!$D$2:$D$4,G132)</f>
        <v>580.12684698027067</v>
      </c>
    </row>
    <row r="133" spans="1:12" x14ac:dyDescent="0.25">
      <c r="A133">
        <v>655091</v>
      </c>
      <c r="B133">
        <v>14.38399982</v>
      </c>
      <c r="C133">
        <v>0.58969998000000001</v>
      </c>
      <c r="D133">
        <v>858.89599609000004</v>
      </c>
      <c r="E133">
        <v>1.6914000499999999</v>
      </c>
      <c r="F133">
        <v>394.78399658000001</v>
      </c>
      <c r="G133">
        <v>1.5202000099999999</v>
      </c>
      <c r="H133">
        <v>9.9000003020963209E+37</v>
      </c>
      <c r="J133" s="2">
        <f>TREND(Calibration!$A$2:$A$4,Calibration!$B$2:$B$4,C133)</f>
        <v>385.65801171336847</v>
      </c>
      <c r="K133" s="2">
        <f>TREND(Calibration!$A$2:$A$4,Calibration!$C$2:$C$4,E133)</f>
        <v>661.70998161209923</v>
      </c>
      <c r="L133" s="2">
        <f>TREND(Calibration!$A$2:$A$4,Calibration!$D$2:$D$4,G133)</f>
        <v>575.41297643437679</v>
      </c>
    </row>
    <row r="134" spans="1:12" x14ac:dyDescent="0.25">
      <c r="A134">
        <v>660091</v>
      </c>
      <c r="B134">
        <v>14.553000450000001</v>
      </c>
      <c r="C134">
        <v>0.59079999000000005</v>
      </c>
      <c r="D134">
        <v>919.53302001999998</v>
      </c>
      <c r="E134">
        <v>1.4543000500000001</v>
      </c>
      <c r="F134">
        <v>563.95098876999998</v>
      </c>
      <c r="G134">
        <v>1.5110000400000001</v>
      </c>
      <c r="H134">
        <v>9.9000003020963209E+37</v>
      </c>
      <c r="J134" s="2">
        <f>TREND(Calibration!$A$2:$A$4,Calibration!$B$2:$B$4,C134)</f>
        <v>386.33745049910209</v>
      </c>
      <c r="K134" s="2">
        <f>TREND(Calibration!$A$2:$A$4,Calibration!$C$2:$C$4,E134)</f>
        <v>566.06486633684517</v>
      </c>
      <c r="L134" s="2">
        <f>TREND(Calibration!$A$2:$A$4,Calibration!$D$2:$D$4,G134)</f>
        <v>571.60880927229096</v>
      </c>
    </row>
    <row r="135" spans="1:12" x14ac:dyDescent="0.25">
      <c r="A135">
        <v>665091</v>
      </c>
      <c r="B135">
        <v>14.61100006</v>
      </c>
      <c r="C135">
        <v>0.58920002000000005</v>
      </c>
      <c r="D135">
        <v>1226.1619873</v>
      </c>
      <c r="E135">
        <v>1.5110000400000001</v>
      </c>
      <c r="F135">
        <v>589.34899901999995</v>
      </c>
      <c r="G135">
        <v>1.5175000400000001</v>
      </c>
      <c r="H135">
        <v>9.9000003020963209E+37</v>
      </c>
      <c r="J135" s="2">
        <f>TREND(Calibration!$A$2:$A$4,Calibration!$B$2:$B$4,C135)</f>
        <v>385.34920341588452</v>
      </c>
      <c r="K135" s="2">
        <f>TREND(Calibration!$A$2:$A$4,Calibration!$C$2:$C$4,E135)</f>
        <v>588.93739725061891</v>
      </c>
      <c r="L135" s="2">
        <f>TREND(Calibration!$A$2:$A$4,Calibration!$D$2:$D$4,G135)</f>
        <v>574.29654483594584</v>
      </c>
    </row>
    <row r="136" spans="1:12" x14ac:dyDescent="0.25">
      <c r="A136">
        <v>670092</v>
      </c>
      <c r="B136">
        <v>14.49100018</v>
      </c>
      <c r="C136">
        <v>0.58810001999999995</v>
      </c>
      <c r="D136">
        <v>1026.9790039100001</v>
      </c>
      <c r="E136">
        <v>1.44840002</v>
      </c>
      <c r="F136">
        <v>639.03302001999998</v>
      </c>
      <c r="G136">
        <v>1.52349997</v>
      </c>
      <c r="H136">
        <v>1224.0720214800001</v>
      </c>
      <c r="J136" s="2">
        <f>TREND(Calibration!$A$2:$A$4,Calibration!$B$2:$B$4,C136)</f>
        <v>384.6697708068109</v>
      </c>
      <c r="K136" s="2">
        <f>TREND(Calibration!$A$2:$A$4,Calibration!$C$2:$C$4,E136)</f>
        <v>563.68481973424093</v>
      </c>
      <c r="L136" s="2">
        <f>TREND(Calibration!$A$2:$A$4,Calibration!$D$2:$D$4,G136)</f>
        <v>576.77750256524428</v>
      </c>
    </row>
    <row r="137" spans="1:12" x14ac:dyDescent="0.25">
      <c r="A137">
        <v>675091</v>
      </c>
      <c r="B137">
        <v>14.347999570000001</v>
      </c>
      <c r="C137">
        <v>0.59399997999999998</v>
      </c>
      <c r="D137">
        <v>1072.40197754</v>
      </c>
      <c r="E137">
        <v>1.42190003</v>
      </c>
      <c r="F137">
        <v>534.75598145000004</v>
      </c>
      <c r="G137">
        <v>1.5240000499999999</v>
      </c>
      <c r="H137">
        <v>9.9000003020963209E+37</v>
      </c>
      <c r="J137" s="2">
        <f>TREND(Calibration!$A$2:$A$4,Calibration!$B$2:$B$4,C137)</f>
        <v>388.31397554883767</v>
      </c>
      <c r="K137" s="2">
        <f>TREND(Calibration!$A$2:$A$4,Calibration!$C$2:$C$4,E137)</f>
        <v>552.99483829879989</v>
      </c>
      <c r="L137" s="2">
        <f>TREND(Calibration!$A$2:$A$4,Calibration!$D$2:$D$4,G137)</f>
        <v>576.98428453457848</v>
      </c>
    </row>
    <row r="138" spans="1:12" x14ac:dyDescent="0.25">
      <c r="A138">
        <v>680091</v>
      </c>
      <c r="B138">
        <v>14.21899986</v>
      </c>
      <c r="C138">
        <v>0.59509999000000002</v>
      </c>
      <c r="D138">
        <v>889.41601562000005</v>
      </c>
      <c r="E138">
        <v>1.4284000400000001</v>
      </c>
      <c r="F138">
        <v>930.16302489999998</v>
      </c>
      <c r="G138">
        <v>1.5298999499999999</v>
      </c>
      <c r="H138">
        <v>9.9000003020963209E+37</v>
      </c>
      <c r="J138" s="2">
        <f>TREND(Calibration!$A$2:$A$4,Calibration!$B$2:$B$4,C138)</f>
        <v>388.9934143345713</v>
      </c>
      <c r="K138" s="2">
        <f>TREND(Calibration!$A$2:$A$4,Calibration!$C$2:$C$4,E138)</f>
        <v>555.61691424034484</v>
      </c>
      <c r="L138" s="2">
        <f>TREND(Calibration!$A$2:$A$4,Calibration!$D$2:$D$4,G138)</f>
        <v>579.42388008104115</v>
      </c>
    </row>
    <row r="139" spans="1:12" x14ac:dyDescent="0.25">
      <c r="A139">
        <v>685091</v>
      </c>
      <c r="B139">
        <v>14.07600021</v>
      </c>
      <c r="C139">
        <v>0.59299999000000003</v>
      </c>
      <c r="D139">
        <v>1113.0209960899999</v>
      </c>
      <c r="E139">
        <v>1.3727999900000001</v>
      </c>
      <c r="F139">
        <v>1098.3409423799999</v>
      </c>
      <c r="G139">
        <v>1.5262000600000001</v>
      </c>
      <c r="H139">
        <v>9.9000003020963209E+37</v>
      </c>
      <c r="J139" s="2">
        <f>TREND(Calibration!$A$2:$A$4,Calibration!$B$2:$B$4,C139)</f>
        <v>387.69631571724915</v>
      </c>
      <c r="K139" s="2">
        <f>TREND(Calibration!$A$2:$A$4,Calibration!$C$2:$C$4,E139)</f>
        <v>533.18809436872994</v>
      </c>
      <c r="L139" s="2">
        <f>TREND(Calibration!$A$2:$A$4,Calibration!$D$2:$D$4,G139)</f>
        <v>577.89398378340877</v>
      </c>
    </row>
    <row r="140" spans="1:12" x14ac:dyDescent="0.25">
      <c r="A140">
        <v>690091</v>
      </c>
      <c r="B140">
        <v>13.99800014</v>
      </c>
      <c r="C140">
        <v>0.58810001999999995</v>
      </c>
      <c r="D140">
        <v>660.60797118999994</v>
      </c>
      <c r="E140">
        <v>1.2793999899999999</v>
      </c>
      <c r="F140">
        <v>988.74401854999996</v>
      </c>
      <c r="G140">
        <v>1.51970005</v>
      </c>
      <c r="H140">
        <v>9.9000003020963209E+37</v>
      </c>
      <c r="J140" s="2">
        <f>TREND(Calibration!$A$2:$A$4,Calibration!$B$2:$B$4,C140)</f>
        <v>384.6697708068109</v>
      </c>
      <c r="K140" s="2">
        <f>TREND(Calibration!$A$2:$A$4,Calibration!$C$2:$C$4,E140)</f>
        <v>495.51093803507854</v>
      </c>
      <c r="L140" s="2">
        <f>TREND(Calibration!$A$2:$A$4,Calibration!$D$2:$D$4,G140)</f>
        <v>575.20624408477602</v>
      </c>
    </row>
    <row r="141" spans="1:12" x14ac:dyDescent="0.25">
      <c r="A141">
        <v>695091</v>
      </c>
      <c r="B141">
        <v>14.102000240000001</v>
      </c>
      <c r="C141">
        <v>0.58319997999999995</v>
      </c>
      <c r="D141">
        <v>529.47302246000004</v>
      </c>
      <c r="E141">
        <v>1.3695000399999999</v>
      </c>
      <c r="F141">
        <v>933.84197998000002</v>
      </c>
      <c r="G141">
        <v>1.5163999800000001</v>
      </c>
      <c r="H141">
        <v>9.9000003020963209E+37</v>
      </c>
      <c r="J141" s="2">
        <f>TREND(Calibration!$A$2:$A$4,Calibration!$B$2:$B$4,C141)</f>
        <v>381.6431826597522</v>
      </c>
      <c r="K141" s="2">
        <f>TREND(Calibration!$A$2:$A$4,Calibration!$C$2:$C$4,E141)</f>
        <v>531.85690880081518</v>
      </c>
      <c r="L141" s="2">
        <f>TREND(Calibration!$A$2:$A$4,Calibration!$D$2:$D$4,G141)</f>
        <v>573.84167246915297</v>
      </c>
    </row>
    <row r="142" spans="1:12" x14ac:dyDescent="0.25">
      <c r="A142">
        <v>700091</v>
      </c>
      <c r="B142">
        <v>14.277000429999999</v>
      </c>
      <c r="C142">
        <v>0.58270001000000005</v>
      </c>
      <c r="D142">
        <v>513.42498779000005</v>
      </c>
      <c r="E142">
        <v>1.3964999899999999</v>
      </c>
      <c r="F142">
        <v>602.07202147999999</v>
      </c>
      <c r="G142">
        <v>1.5067000399999999</v>
      </c>
      <c r="H142">
        <v>9.9000003020963209E+37</v>
      </c>
      <c r="J142" s="2">
        <f>TREND(Calibration!$A$2:$A$4,Calibration!$B$2:$B$4,C142)</f>
        <v>381.33436818560818</v>
      </c>
      <c r="K142" s="2">
        <f>TREND(Calibration!$A$2:$A$4,Calibration!$C$2:$C$4,E142)</f>
        <v>542.74857193947435</v>
      </c>
      <c r="L142" s="2">
        <f>TREND(Calibration!$A$2:$A$4,Calibration!$D$2:$D$4,G142)</f>
        <v>569.83076882248849</v>
      </c>
    </row>
    <row r="143" spans="1:12" x14ac:dyDescent="0.25">
      <c r="A143">
        <v>705094</v>
      </c>
      <c r="B143">
        <v>14.42300034</v>
      </c>
      <c r="C143">
        <v>0.59619999000000001</v>
      </c>
      <c r="D143">
        <v>461.75500488</v>
      </c>
      <c r="E143">
        <v>1.3354999999999999</v>
      </c>
      <c r="F143">
        <v>594.64099121000004</v>
      </c>
      <c r="G143">
        <v>1.50349998</v>
      </c>
      <c r="H143">
        <v>9.9000003020963209E+37</v>
      </c>
      <c r="J143" s="2">
        <f>TREND(Calibration!$A$2:$A$4,Calibration!$B$2:$B$4,C143)</f>
        <v>389.67284694364486</v>
      </c>
      <c r="K143" s="2">
        <f>TREND(Calibration!$A$2:$A$4,Calibration!$C$2:$C$4,E143)</f>
        <v>518.14143960991157</v>
      </c>
      <c r="L143" s="2">
        <f>TREND(Calibration!$A$2:$A$4,Calibration!$D$2:$D$4,G143)</f>
        <v>568.50755111974547</v>
      </c>
    </row>
    <row r="144" spans="1:12" x14ac:dyDescent="0.25">
      <c r="A144">
        <v>710094</v>
      </c>
      <c r="B144">
        <v>14.458999629999999</v>
      </c>
      <c r="C144">
        <v>0.58319997999999995</v>
      </c>
      <c r="D144">
        <v>1063.9680175799999</v>
      </c>
      <c r="E144">
        <v>1.3052999999999999</v>
      </c>
      <c r="F144">
        <v>546.18798828000001</v>
      </c>
      <c r="G144">
        <v>1.50189996</v>
      </c>
      <c r="H144">
        <v>9.9000003020963209E+37</v>
      </c>
      <c r="J144" s="2">
        <f>TREND(Calibration!$A$2:$A$4,Calibration!$B$2:$B$4,C144)</f>
        <v>381.6431826597522</v>
      </c>
      <c r="K144" s="2">
        <f>TREND(Calibration!$A$2:$A$4,Calibration!$C$2:$C$4,E144)</f>
        <v>505.95889013157887</v>
      </c>
      <c r="L144" s="2">
        <f>TREND(Calibration!$A$2:$A$4,Calibration!$D$2:$D$4,G144)</f>
        <v>567.84594640335183</v>
      </c>
    </row>
    <row r="145" spans="1:12" x14ac:dyDescent="0.25">
      <c r="A145">
        <v>715093</v>
      </c>
      <c r="B145">
        <v>14.458999629999999</v>
      </c>
      <c r="C145">
        <v>0.58810001999999995</v>
      </c>
      <c r="D145">
        <v>624.34399413999995</v>
      </c>
      <c r="E145">
        <v>1.3387999500000001</v>
      </c>
      <c r="F145">
        <v>692.89599609000004</v>
      </c>
      <c r="G145">
        <v>1.50129998</v>
      </c>
      <c r="H145">
        <v>9.9000003020963209E+37</v>
      </c>
      <c r="J145" s="2">
        <f>TREND(Calibration!$A$2:$A$4,Calibration!$B$2:$B$4,C145)</f>
        <v>384.6697708068109</v>
      </c>
      <c r="K145" s="2">
        <f>TREND(Calibration!$A$2:$A$4,Calibration!$C$2:$C$4,E145)</f>
        <v>519.47262517782633</v>
      </c>
      <c r="L145" s="2">
        <f>TREND(Calibration!$A$2:$A$4,Calibration!$D$2:$D$4,G145)</f>
        <v>567.59785600589305</v>
      </c>
    </row>
    <row r="146" spans="1:12" x14ac:dyDescent="0.25">
      <c r="A146">
        <v>720094</v>
      </c>
      <c r="B146">
        <v>14.305999760000001</v>
      </c>
      <c r="C146">
        <v>0.59840000000000004</v>
      </c>
      <c r="D146">
        <v>1012.9050293</v>
      </c>
      <c r="E146">
        <v>1.29449999</v>
      </c>
      <c r="F146">
        <v>235.80700684000001</v>
      </c>
      <c r="G146">
        <v>1.4953999499999999</v>
      </c>
      <c r="H146">
        <v>9.9000003020963209E+37</v>
      </c>
      <c r="J146" s="2">
        <f>TREND(Calibration!$A$2:$A$4,Calibration!$B$2:$B$4,C146)</f>
        <v>391.03171833845198</v>
      </c>
      <c r="K146" s="2">
        <f>TREND(Calibration!$A$2:$A$4,Calibration!$C$2:$C$4,E146)</f>
        <v>501.60221277424489</v>
      </c>
      <c r="L146" s="2">
        <f>TREND(Calibration!$A$2:$A$4,Calibration!$D$2:$D$4,G146)</f>
        <v>565.15820670471908</v>
      </c>
    </row>
    <row r="147" spans="1:12" x14ac:dyDescent="0.25">
      <c r="A147">
        <v>725094</v>
      </c>
      <c r="B147">
        <v>14.199000359999999</v>
      </c>
      <c r="C147">
        <v>0.58969998000000001</v>
      </c>
      <c r="D147">
        <v>648.96197510000002</v>
      </c>
      <c r="E147">
        <v>1.2879999900000001</v>
      </c>
      <c r="F147">
        <v>334.26098632999998</v>
      </c>
      <c r="G147">
        <v>1.49160004</v>
      </c>
      <c r="H147">
        <v>9.9000003020963209E+37</v>
      </c>
      <c r="J147" s="2">
        <f>TREND(Calibration!$A$2:$A$4,Calibration!$B$2:$B$4,C147)</f>
        <v>385.65801171336847</v>
      </c>
      <c r="K147" s="2">
        <f>TREND(Calibration!$A$2:$A$4,Calibration!$C$2:$C$4,E147)</f>
        <v>498.98014086665682</v>
      </c>
      <c r="L147" s="2">
        <f>TREND(Calibration!$A$2:$A$4,Calibration!$D$2:$D$4,G147)</f>
        <v>563.58695235922869</v>
      </c>
    </row>
    <row r="148" spans="1:12" x14ac:dyDescent="0.25">
      <c r="A148">
        <v>730094</v>
      </c>
      <c r="B148">
        <v>14.1079998</v>
      </c>
      <c r="C148">
        <v>0.59780001999999999</v>
      </c>
      <c r="D148">
        <v>559.47497558999999</v>
      </c>
      <c r="E148">
        <v>1.2848000500000001</v>
      </c>
      <c r="F148">
        <v>644.14398193</v>
      </c>
      <c r="G148">
        <v>1.4900000099999999</v>
      </c>
      <c r="H148">
        <v>1055.0720214800001</v>
      </c>
      <c r="J148" s="2">
        <f>TREND(Calibration!$A$2:$A$4,Calibration!$B$2:$B$4,C148)</f>
        <v>390.66113108682293</v>
      </c>
      <c r="K148" s="2">
        <f>TREND(Calibration!$A$2:$A$4,Calibration!$C$2:$C$4,E148)</f>
        <v>497.68929890050788</v>
      </c>
      <c r="L148" s="2">
        <f>TREND(Calibration!$A$2:$A$4,Calibration!$D$2:$D$4,G148)</f>
        <v>562.92534350785718</v>
      </c>
    </row>
    <row r="149" spans="1:12" x14ac:dyDescent="0.25">
      <c r="A149">
        <v>735093</v>
      </c>
      <c r="B149">
        <v>14.07299995</v>
      </c>
      <c r="C149">
        <v>0.60270000000000001</v>
      </c>
      <c r="D149">
        <v>921.76599121000004</v>
      </c>
      <c r="E149">
        <v>1.24800003</v>
      </c>
      <c r="F149">
        <v>501.75299072000001</v>
      </c>
      <c r="G149">
        <v>1.4830000400000001</v>
      </c>
      <c r="H149">
        <v>9.9000003020963209E+37</v>
      </c>
      <c r="J149" s="2">
        <f>TREND(Calibration!$A$2:$A$4,Calibration!$B$2:$B$4,C149)</f>
        <v>393.68768217392119</v>
      </c>
      <c r="K149" s="2">
        <f>TREND(Calibration!$A$2:$A$4,Calibration!$C$2:$C$4,E149)</f>
        <v>482.84432987886447</v>
      </c>
      <c r="L149" s="2">
        <f>TREND(Calibration!$A$2:$A$4,Calibration!$D$2:$D$4,G149)</f>
        <v>560.03087145962377</v>
      </c>
    </row>
    <row r="150" spans="1:12" x14ac:dyDescent="0.25">
      <c r="A150">
        <v>740093</v>
      </c>
      <c r="B150">
        <v>14.08199978</v>
      </c>
      <c r="C150">
        <v>0.59939998000000005</v>
      </c>
      <c r="D150">
        <v>767.625</v>
      </c>
      <c r="E150">
        <v>1.2464</v>
      </c>
      <c r="F150">
        <v>763.01300048999997</v>
      </c>
      <c r="G150">
        <v>1.47650003</v>
      </c>
      <c r="H150">
        <v>9.9000003020963209E+37</v>
      </c>
      <c r="J150" s="2">
        <f>TREND(Calibration!$A$2:$A$4,Calibration!$B$2:$B$4,C150)</f>
        <v>391.6493719933805</v>
      </c>
      <c r="K150" s="2">
        <f>TREND(Calibration!$A$2:$A$4,Calibration!$C$2:$C$4,E150)</f>
        <v>482.19888469204932</v>
      </c>
      <c r="L150" s="2">
        <f>TREND(Calibration!$A$2:$A$4,Calibration!$D$2:$D$4,G150)</f>
        <v>557.34313176099101</v>
      </c>
    </row>
    <row r="151" spans="1:12" x14ac:dyDescent="0.25">
      <c r="A151">
        <v>745093</v>
      </c>
      <c r="B151">
        <v>14.166999819999999</v>
      </c>
      <c r="C151">
        <v>0.59619999000000001</v>
      </c>
      <c r="D151">
        <v>1017.84698486</v>
      </c>
      <c r="E151">
        <v>1.2425999599999999</v>
      </c>
      <c r="F151">
        <v>875.66601562000005</v>
      </c>
      <c r="G151">
        <v>1.4759000499999999</v>
      </c>
      <c r="H151">
        <v>9.9000003020963209E+37</v>
      </c>
      <c r="J151" s="2">
        <f>TREND(Calibration!$A$2:$A$4,Calibration!$B$2:$B$4,C151)</f>
        <v>389.67284694364486</v>
      </c>
      <c r="K151" s="2">
        <f>TREND(Calibration!$A$2:$A$4,Calibration!$C$2:$C$4,E151)</f>
        <v>480.66596497947836</v>
      </c>
      <c r="L151" s="2">
        <f>TREND(Calibration!$A$2:$A$4,Calibration!$D$2:$D$4,G151)</f>
        <v>557.09504136353235</v>
      </c>
    </row>
    <row r="152" spans="1:12" x14ac:dyDescent="0.25">
      <c r="A152">
        <v>750094</v>
      </c>
      <c r="B152">
        <v>14.352000240000001</v>
      </c>
      <c r="C152">
        <v>0.59939998000000005</v>
      </c>
      <c r="D152">
        <v>9.9000003020963209E+37</v>
      </c>
      <c r="E152">
        <v>1.2086000400000001</v>
      </c>
      <c r="F152">
        <v>1151.8060302700001</v>
      </c>
      <c r="G152">
        <v>1.4726999999999999</v>
      </c>
      <c r="H152">
        <v>1238.0959472699999</v>
      </c>
      <c r="J152" s="2">
        <f>TREND(Calibration!$A$2:$A$4,Calibration!$B$2:$B$4,C152)</f>
        <v>391.6493719933805</v>
      </c>
      <c r="K152" s="2">
        <f>TREND(Calibration!$A$2:$A$4,Calibration!$C$2:$C$4,E152)</f>
        <v>466.95054419605617</v>
      </c>
      <c r="L152" s="2">
        <f>TREND(Calibration!$A$2:$A$4,Calibration!$D$2:$D$4,G152)</f>
        <v>555.77182779576708</v>
      </c>
    </row>
    <row r="153" spans="1:12" x14ac:dyDescent="0.25">
      <c r="A153">
        <v>755091</v>
      </c>
      <c r="B153">
        <v>14.510999679999999</v>
      </c>
      <c r="C153">
        <v>0.58920002000000005</v>
      </c>
      <c r="D153">
        <v>958.80297852000001</v>
      </c>
      <c r="E153">
        <v>1.2086000400000001</v>
      </c>
      <c r="F153">
        <v>846.19000243999994</v>
      </c>
      <c r="G153">
        <v>1.4667999700000001</v>
      </c>
      <c r="H153">
        <v>9.9000003020963209E+37</v>
      </c>
      <c r="J153" s="2">
        <f>TREND(Calibration!$A$2:$A$4,Calibration!$B$2:$B$4,C153)</f>
        <v>385.34920341588452</v>
      </c>
      <c r="K153" s="2">
        <f>TREND(Calibration!$A$2:$A$4,Calibration!$C$2:$C$4,E153)</f>
        <v>466.95054419605617</v>
      </c>
      <c r="L153" s="2">
        <f>TREND(Calibration!$A$2:$A$4,Calibration!$D$2:$D$4,G153)</f>
        <v>553.33217849459322</v>
      </c>
    </row>
    <row r="154" spans="1:12" x14ac:dyDescent="0.25">
      <c r="A154">
        <v>760091</v>
      </c>
      <c r="B154">
        <v>14.59200001</v>
      </c>
      <c r="C154">
        <v>0.59189999000000004</v>
      </c>
      <c r="D154">
        <v>446.39599608999998</v>
      </c>
      <c r="E154">
        <v>1.1993999500000001</v>
      </c>
      <c r="F154">
        <v>751.17700194999998</v>
      </c>
      <c r="G154">
        <v>1.4623999599999999</v>
      </c>
      <c r="H154">
        <v>9.9000003020963209E+37</v>
      </c>
      <c r="J154" s="2">
        <f>TREND(Calibration!$A$2:$A$4,Calibration!$B$2:$B$4,C154)</f>
        <v>387.01688310817565</v>
      </c>
      <c r="K154" s="2">
        <f>TREND(Calibration!$A$2:$A$4,Calibration!$C$2:$C$4,E154)</f>
        <v>463.2392676520127</v>
      </c>
      <c r="L154" s="2">
        <f>TREND(Calibration!$A$2:$A$4,Calibration!$D$2:$D$4,G154)</f>
        <v>551.51278413191051</v>
      </c>
    </row>
    <row r="155" spans="1:12" x14ac:dyDescent="0.25">
      <c r="A155">
        <v>765091</v>
      </c>
      <c r="B155">
        <v>14.571999549999999</v>
      </c>
      <c r="C155">
        <v>0.60750002000000003</v>
      </c>
      <c r="D155">
        <v>202.1000061</v>
      </c>
      <c r="E155">
        <v>1.18110001</v>
      </c>
      <c r="F155">
        <v>986.92102050999995</v>
      </c>
      <c r="G155">
        <v>1.4586000400000001</v>
      </c>
      <c r="H155">
        <v>1043.7580566399999</v>
      </c>
      <c r="J155" s="2">
        <f>TREND(Calibration!$A$2:$A$4,Calibration!$B$2:$B$4,C155)</f>
        <v>396.65249136683491</v>
      </c>
      <c r="K155" s="2">
        <f>TREND(Calibration!$A$2:$A$4,Calibration!$C$2:$C$4,E155)</f>
        <v>455.8571509466974</v>
      </c>
      <c r="L155" s="2">
        <f>TREND(Calibration!$A$2:$A$4,Calibration!$D$2:$D$4,G155)</f>
        <v>549.94152565144236</v>
      </c>
    </row>
    <row r="156" spans="1:12" x14ac:dyDescent="0.25">
      <c r="A156">
        <v>770092</v>
      </c>
      <c r="B156">
        <v>14.44200039</v>
      </c>
      <c r="C156">
        <v>0.59840000000000004</v>
      </c>
      <c r="D156">
        <v>990.49798583999996</v>
      </c>
      <c r="E156">
        <v>1.1854000099999999</v>
      </c>
      <c r="F156">
        <v>740.75598145000004</v>
      </c>
      <c r="G156">
        <v>1.4505000100000001</v>
      </c>
      <c r="H156">
        <v>9.9000003020963209E+37</v>
      </c>
      <c r="J156" s="2">
        <f>TREND(Calibration!$A$2:$A$4,Calibration!$B$2:$B$4,C156)</f>
        <v>391.03171833845198</v>
      </c>
      <c r="K156" s="2">
        <f>TREND(Calibration!$A$2:$A$4,Calibration!$C$2:$C$4,E156)</f>
        <v>457.59175236248649</v>
      </c>
      <c r="L156" s="2">
        <f>TREND(Calibration!$A$2:$A$4,Calibration!$D$2:$D$4,G156)</f>
        <v>546.59218123641597</v>
      </c>
    </row>
    <row r="157" spans="1:12" x14ac:dyDescent="0.25">
      <c r="A157">
        <v>775092</v>
      </c>
      <c r="B157">
        <v>14.309000019999999</v>
      </c>
      <c r="C157">
        <v>0.58859998000000002</v>
      </c>
      <c r="D157">
        <v>626.68701171999999</v>
      </c>
      <c r="E157">
        <v>1.17939997</v>
      </c>
      <c r="F157">
        <v>708.32702637</v>
      </c>
      <c r="G157">
        <v>1.4467999899999999</v>
      </c>
      <c r="H157">
        <v>9.9000003020963209E+37</v>
      </c>
      <c r="J157" s="2">
        <f>TREND(Calibration!$A$2:$A$4,Calibration!$B$2:$B$4,C157)</f>
        <v>384.97857910429497</v>
      </c>
      <c r="K157" s="2">
        <f>TREND(Calibration!$A$2:$A$4,Calibration!$C$2:$C$4,E157)</f>
        <v>455.17136215811649</v>
      </c>
      <c r="L157" s="2">
        <f>TREND(Calibration!$A$2:$A$4,Calibration!$D$2:$D$4,G157)</f>
        <v>545.06223118407217</v>
      </c>
    </row>
    <row r="158" spans="1:12" x14ac:dyDescent="0.25">
      <c r="A158">
        <v>780091</v>
      </c>
      <c r="B158">
        <v>14.24800014</v>
      </c>
      <c r="C158">
        <v>0.60320001999999995</v>
      </c>
      <c r="D158">
        <v>349.46899414000001</v>
      </c>
      <c r="E158">
        <v>1.1724000000000001</v>
      </c>
      <c r="F158">
        <v>848.86499022999999</v>
      </c>
      <c r="G158">
        <v>1.4450999499999999</v>
      </c>
      <c r="H158">
        <v>9.9000003020963209E+37</v>
      </c>
      <c r="J158" s="2">
        <f>TREND(Calibration!$A$2:$A$4,Calibration!$B$2:$B$4,C158)</f>
        <v>393.99652753136564</v>
      </c>
      <c r="K158" s="2">
        <f>TREND(Calibration!$A$2:$A$4,Calibration!$C$2:$C$4,E158)</f>
        <v>452.34760451335347</v>
      </c>
      <c r="L158" s="2">
        <f>TREND(Calibration!$A$2:$A$4,Calibration!$D$2:$D$4,G158)</f>
        <v>544.35926841982052</v>
      </c>
    </row>
    <row r="159" spans="1:12" x14ac:dyDescent="0.25">
      <c r="A159">
        <v>785092</v>
      </c>
      <c r="B159">
        <v>14.18000031</v>
      </c>
      <c r="C159">
        <v>0.58920002000000005</v>
      </c>
      <c r="D159">
        <v>1057.4119873</v>
      </c>
      <c r="E159">
        <v>1.1637999999999999</v>
      </c>
      <c r="F159">
        <v>631.28900146000001</v>
      </c>
      <c r="G159">
        <v>1.43649995</v>
      </c>
      <c r="H159">
        <v>9.9000003020963209E+37</v>
      </c>
      <c r="J159" s="2">
        <f>TREND(Calibration!$A$2:$A$4,Calibration!$B$2:$B$4,C159)</f>
        <v>385.34920341588452</v>
      </c>
      <c r="K159" s="2">
        <f>TREND(Calibration!$A$2:$A$4,Calibration!$C$2:$C$4,E159)</f>
        <v>448.87840168177524</v>
      </c>
      <c r="L159" s="2">
        <f>TREND(Calibration!$A$2:$A$4,Calibration!$D$2:$D$4,G159)</f>
        <v>540.8031875202156</v>
      </c>
    </row>
    <row r="160" spans="1:12" x14ac:dyDescent="0.25">
      <c r="A160">
        <v>790093</v>
      </c>
      <c r="B160">
        <v>14.144000050000001</v>
      </c>
      <c r="C160">
        <v>0.59890001999999998</v>
      </c>
      <c r="D160">
        <v>692.14300536999997</v>
      </c>
      <c r="E160">
        <v>1.15779996</v>
      </c>
      <c r="F160">
        <v>399.88598632999998</v>
      </c>
      <c r="G160">
        <v>1.43599999</v>
      </c>
      <c r="H160">
        <v>9.9000003020963209E+37</v>
      </c>
      <c r="J160" s="2">
        <f>TREND(Calibration!$A$2:$A$4,Calibration!$B$2:$B$4,C160)</f>
        <v>391.34056369589644</v>
      </c>
      <c r="K160" s="2">
        <f>TREND(Calibration!$A$2:$A$4,Calibration!$C$2:$C$4,E160)</f>
        <v>446.45801147740519</v>
      </c>
      <c r="L160" s="2">
        <f>TREND(Calibration!$A$2:$A$4,Calibration!$D$2:$D$4,G160)</f>
        <v>540.59645517061483</v>
      </c>
    </row>
    <row r="161" spans="1:12" x14ac:dyDescent="0.25">
      <c r="A161">
        <v>795106</v>
      </c>
      <c r="B161">
        <v>14.27000046</v>
      </c>
      <c r="C161">
        <v>0.6038</v>
      </c>
      <c r="D161">
        <v>406.94000244</v>
      </c>
      <c r="E161">
        <v>1.1595</v>
      </c>
      <c r="F161">
        <v>1092.6510009799999</v>
      </c>
      <c r="G161">
        <v>1.4284000400000001</v>
      </c>
      <c r="H161">
        <v>9.9000003020963209E+37</v>
      </c>
      <c r="J161" s="2">
        <f>TREND(Calibration!$A$2:$A$4,Calibration!$B$2:$B$4,C161)</f>
        <v>394.36711478299469</v>
      </c>
      <c r="K161" s="2">
        <f>TREND(Calibration!$A$2:$A$4,Calibration!$C$2:$C$4,E161)</f>
        <v>447.14380026598616</v>
      </c>
      <c r="L161" s="2">
        <f>TREND(Calibration!$A$2:$A$4,Calibration!$D$2:$D$4,G161)</f>
        <v>537.45389272492275</v>
      </c>
    </row>
    <row r="162" spans="1:12" x14ac:dyDescent="0.25">
      <c r="A162">
        <v>800094</v>
      </c>
      <c r="B162">
        <v>14.309000019999999</v>
      </c>
      <c r="C162">
        <v>0.60000001999999997</v>
      </c>
      <c r="D162">
        <v>9.9000003020963209E+37</v>
      </c>
      <c r="E162">
        <v>1.1476000500000001</v>
      </c>
      <c r="F162">
        <v>370.39999390000003</v>
      </c>
      <c r="G162">
        <v>1.42680001</v>
      </c>
      <c r="H162">
        <v>9.9000003020963209E+37</v>
      </c>
      <c r="J162" s="2">
        <f>TREND(Calibration!$A$2:$A$4,Calibration!$B$2:$B$4,C162)</f>
        <v>392.01999630496994</v>
      </c>
      <c r="K162" s="2">
        <f>TREND(Calibration!$A$2:$A$4,Calibration!$C$2:$C$4,E162)</f>
        <v>442.34341186649334</v>
      </c>
      <c r="L162" s="2">
        <f>TREND(Calibration!$A$2:$A$4,Calibration!$D$2:$D$4,G162)</f>
        <v>536.79228387355124</v>
      </c>
    </row>
    <row r="163" spans="1:12" x14ac:dyDescent="0.25">
      <c r="A163">
        <v>805095</v>
      </c>
      <c r="B163">
        <v>14.458999629999999</v>
      </c>
      <c r="C163">
        <v>0.59619999000000001</v>
      </c>
      <c r="D163">
        <v>40.374000549999998</v>
      </c>
      <c r="E163">
        <v>1.1411000499999999</v>
      </c>
      <c r="F163">
        <v>581.70202637</v>
      </c>
      <c r="G163">
        <v>1.4203000100000001</v>
      </c>
      <c r="H163">
        <v>9.9000003020963209E+37</v>
      </c>
      <c r="J163" s="2">
        <f>TREND(Calibration!$A$2:$A$4,Calibration!$B$2:$B$4,C163)</f>
        <v>389.67284694364486</v>
      </c>
      <c r="K163" s="2">
        <f>TREND(Calibration!$A$2:$A$4,Calibration!$C$2:$C$4,E163)</f>
        <v>439.72133995890511</v>
      </c>
      <c r="L163" s="2">
        <f>TREND(Calibration!$A$2:$A$4,Calibration!$D$2:$D$4,G163)</f>
        <v>534.10454830989636</v>
      </c>
    </row>
    <row r="164" spans="1:12" x14ac:dyDescent="0.25">
      <c r="A164">
        <v>810094</v>
      </c>
      <c r="B164">
        <v>14.565999980000001</v>
      </c>
      <c r="C164">
        <v>0.59670000999999995</v>
      </c>
      <c r="D164">
        <v>832.23999022999999</v>
      </c>
      <c r="E164">
        <v>1.13680005</v>
      </c>
      <c r="F164">
        <v>481.46600341999999</v>
      </c>
      <c r="G164">
        <v>1.4164999700000001</v>
      </c>
      <c r="H164">
        <v>9.9000003020963209E+37</v>
      </c>
      <c r="J164" s="2">
        <f>TREND(Calibration!$A$2:$A$4,Calibration!$B$2:$B$4,C164)</f>
        <v>389.98169230108931</v>
      </c>
      <c r="K164" s="2">
        <f>TREND(Calibration!$A$2:$A$4,Calibration!$C$2:$C$4,E164)</f>
        <v>437.98673854311602</v>
      </c>
      <c r="L164" s="2">
        <f>TREND(Calibration!$A$2:$A$4,Calibration!$D$2:$D$4,G164)</f>
        <v>532.53324020969467</v>
      </c>
    </row>
    <row r="165" spans="1:12" x14ac:dyDescent="0.25">
      <c r="A165">
        <v>815093</v>
      </c>
      <c r="B165">
        <v>14.571999549999999</v>
      </c>
      <c r="C165">
        <v>0.60479998999999995</v>
      </c>
      <c r="D165">
        <v>891.17401123000002</v>
      </c>
      <c r="E165">
        <v>1.1167999500000001</v>
      </c>
      <c r="F165">
        <v>475.15701294000002</v>
      </c>
      <c r="G165">
        <v>1.4137999999999999</v>
      </c>
      <c r="H165">
        <v>1335.19299316</v>
      </c>
      <c r="J165" s="2">
        <f>TREND(Calibration!$A$2:$A$4,Calibration!$B$2:$B$4,C165)</f>
        <v>394.98477461458327</v>
      </c>
      <c r="K165" s="2">
        <f>TREND(Calibration!$A$2:$A$4,Calibration!$C$2:$C$4,E165)</f>
        <v>429.91878464173857</v>
      </c>
      <c r="L165" s="2">
        <f>TREND(Calibration!$A$2:$A$4,Calibration!$D$2:$D$4,G165)</f>
        <v>531.41680861126372</v>
      </c>
    </row>
    <row r="166" spans="1:12" x14ac:dyDescent="0.25">
      <c r="A166">
        <v>820093</v>
      </c>
      <c r="B166">
        <v>14.420000079999999</v>
      </c>
      <c r="C166">
        <v>0.60919999999999996</v>
      </c>
      <c r="D166">
        <v>1093.3630371100001</v>
      </c>
      <c r="E166">
        <v>1.10169995</v>
      </c>
      <c r="F166">
        <v>425.54199218999997</v>
      </c>
      <c r="G166">
        <v>1.40840006</v>
      </c>
      <c r="H166">
        <v>1293.14001465</v>
      </c>
      <c r="J166" s="2">
        <f>TREND(Calibration!$A$2:$A$4,Calibration!$B$2:$B$4,C166)</f>
        <v>397.7025112275374</v>
      </c>
      <c r="K166" s="2">
        <f>TREND(Calibration!$A$2:$A$4,Calibration!$C$2:$C$4,E166)</f>
        <v>423.82750990257222</v>
      </c>
      <c r="L166" s="2">
        <f>TREND(Calibration!$A$2:$A$4,Calibration!$D$2:$D$4,G166)</f>
        <v>529.18394541440171</v>
      </c>
    </row>
    <row r="167" spans="1:12" x14ac:dyDescent="0.25">
      <c r="A167">
        <v>825094</v>
      </c>
      <c r="B167">
        <v>14.199000359999999</v>
      </c>
      <c r="C167">
        <v>0.59570003000000005</v>
      </c>
      <c r="D167">
        <v>9.9000003020963209E+37</v>
      </c>
      <c r="E167">
        <v>1.1028000099999999</v>
      </c>
      <c r="F167">
        <v>-114.87999725</v>
      </c>
      <c r="G167">
        <v>1.4056999699999999</v>
      </c>
      <c r="H167">
        <v>9.9000003020963209E+37</v>
      </c>
      <c r="J167" s="2">
        <f>TREND(Calibration!$A$2:$A$4,Calibration!$B$2:$B$4,C167)</f>
        <v>389.36403864616085</v>
      </c>
      <c r="K167" s="2">
        <f>TREND(Calibration!$A$2:$A$4,Calibration!$C$2:$C$4,E167)</f>
        <v>424.27126935221241</v>
      </c>
      <c r="L167" s="2">
        <f>TREND(Calibration!$A$2:$A$4,Calibration!$D$2:$D$4,G167)</f>
        <v>528.06746419623732</v>
      </c>
    </row>
    <row r="168" spans="1:12" x14ac:dyDescent="0.25">
      <c r="A168">
        <v>830094</v>
      </c>
      <c r="B168">
        <v>14.10499954</v>
      </c>
      <c r="C168">
        <v>0.60699999000000004</v>
      </c>
      <c r="D168">
        <v>480.85299683</v>
      </c>
      <c r="E168">
        <v>1.0994999400000001</v>
      </c>
      <c r="F168">
        <v>708.84301758000004</v>
      </c>
      <c r="G168">
        <v>1.3890000600000001</v>
      </c>
      <c r="H168">
        <v>993.69396973000005</v>
      </c>
      <c r="J168" s="2">
        <f>TREND(Calibration!$A$2:$A$4,Calibration!$B$2:$B$4,C168)</f>
        <v>396.34363983273033</v>
      </c>
      <c r="K168" s="2">
        <f>TREND(Calibration!$A$2:$A$4,Calibration!$C$2:$C$4,E168)</f>
        <v>422.94003537681635</v>
      </c>
      <c r="L168" s="2">
        <f>TREND(Calibration!$A$2:$A$4,Calibration!$D$2:$D$4,G168)</f>
        <v>521.16208850133955</v>
      </c>
    </row>
    <row r="169" spans="1:12" x14ac:dyDescent="0.25">
      <c r="A169">
        <v>835094</v>
      </c>
      <c r="B169">
        <v>14.1079998</v>
      </c>
      <c r="C169">
        <v>0.61019999000000003</v>
      </c>
      <c r="D169">
        <v>836.96899413999995</v>
      </c>
      <c r="E169">
        <v>1.1006</v>
      </c>
      <c r="F169">
        <v>565.26300048999997</v>
      </c>
      <c r="G169">
        <v>1.38629997</v>
      </c>
      <c r="H169">
        <v>1236.1159668</v>
      </c>
      <c r="J169" s="2">
        <f>TREND(Calibration!$A$2:$A$4,Calibration!$B$2:$B$4,C169)</f>
        <v>398.32017105912604</v>
      </c>
      <c r="K169" s="2">
        <f>TREND(Calibration!$A$2:$A$4,Calibration!$C$2:$C$4,E169)</f>
        <v>423.38379482645661</v>
      </c>
      <c r="L169" s="2">
        <f>TREND(Calibration!$A$2:$A$4,Calibration!$D$2:$D$4,G169)</f>
        <v>520.04560728317506</v>
      </c>
    </row>
    <row r="170" spans="1:12" x14ac:dyDescent="0.25">
      <c r="A170">
        <v>840093</v>
      </c>
      <c r="B170">
        <v>14.15400028</v>
      </c>
      <c r="C170">
        <v>0.61019999000000003</v>
      </c>
      <c r="D170">
        <v>1080.0870361299999</v>
      </c>
      <c r="E170">
        <v>1.10169995</v>
      </c>
      <c r="F170">
        <v>482.57699585</v>
      </c>
      <c r="G170">
        <v>1.38789999</v>
      </c>
      <c r="H170">
        <v>9.9000003020963209E+37</v>
      </c>
      <c r="J170" s="2">
        <f>TREND(Calibration!$A$2:$A$4,Calibration!$B$2:$B$4,C170)</f>
        <v>398.32017105912604</v>
      </c>
      <c r="K170" s="2">
        <f>TREND(Calibration!$A$2:$A$4,Calibration!$C$2:$C$4,E170)</f>
        <v>423.82750990257222</v>
      </c>
      <c r="L170" s="2">
        <f>TREND(Calibration!$A$2:$A$4,Calibration!$D$2:$D$4,G170)</f>
        <v>520.7072119995687</v>
      </c>
    </row>
    <row r="171" spans="1:12" x14ac:dyDescent="0.25">
      <c r="A171">
        <v>845093</v>
      </c>
      <c r="B171">
        <v>14.303000450000001</v>
      </c>
      <c r="C171">
        <v>0.60919999999999996</v>
      </c>
      <c r="D171">
        <v>741.44299316000001</v>
      </c>
      <c r="E171">
        <v>1.0849000200000001</v>
      </c>
      <c r="F171">
        <v>1217.9399414100001</v>
      </c>
      <c r="G171">
        <v>1.3830000200000001</v>
      </c>
      <c r="H171">
        <v>856.06896973000005</v>
      </c>
      <c r="J171" s="2">
        <f>TREND(Calibration!$A$2:$A$4,Calibration!$B$2:$B$4,C171)</f>
        <v>397.7025112275374</v>
      </c>
      <c r="K171" s="2">
        <f>TREND(Calibration!$A$2:$A$4,Calibration!$C$2:$C$4,E171)</f>
        <v>417.05049074834955</v>
      </c>
      <c r="L171" s="2">
        <f>TREND(Calibration!$A$2:$A$4,Calibration!$D$2:$D$4,G171)</f>
        <v>518.68108528728544</v>
      </c>
    </row>
    <row r="172" spans="1:12" x14ac:dyDescent="0.25">
      <c r="A172">
        <v>850094</v>
      </c>
      <c r="B172">
        <v>14.40699959</v>
      </c>
      <c r="C172">
        <v>0.61129999000000002</v>
      </c>
      <c r="D172">
        <v>877.92297363</v>
      </c>
      <c r="E172">
        <v>1.08710003</v>
      </c>
      <c r="F172">
        <v>865.80401611000002</v>
      </c>
      <c r="G172">
        <v>1.37820005</v>
      </c>
      <c r="H172">
        <v>1111.9370117200001</v>
      </c>
      <c r="J172" s="2">
        <f>TREND(Calibration!$A$2:$A$4,Calibration!$B$2:$B$4,C172)</f>
        <v>398.99960366819954</v>
      </c>
      <c r="K172" s="2">
        <f>TREND(Calibration!$A$2:$A$4,Calibration!$C$2:$C$4,E172)</f>
        <v>417.93796527410535</v>
      </c>
      <c r="L172" s="2">
        <f>TREND(Calibration!$A$2:$A$4,Calibration!$D$2:$D$4,G172)</f>
        <v>516.69630835290434</v>
      </c>
    </row>
    <row r="173" spans="1:12" x14ac:dyDescent="0.25">
      <c r="A173">
        <v>855094</v>
      </c>
      <c r="B173">
        <v>14.36100006</v>
      </c>
      <c r="C173">
        <v>0.60159998999999997</v>
      </c>
      <c r="D173">
        <v>1133.59997559</v>
      </c>
      <c r="E173">
        <v>1.0887000600000001</v>
      </c>
      <c r="F173">
        <v>805.03302001999998</v>
      </c>
      <c r="G173">
        <v>1.3748999799999999</v>
      </c>
      <c r="H173">
        <v>9.9000003020963209E+37</v>
      </c>
      <c r="J173" s="2">
        <f>TREND(Calibration!$A$2:$A$4,Calibration!$B$2:$B$4,C173)</f>
        <v>393.00824338818757</v>
      </c>
      <c r="K173" s="2">
        <f>TREND(Calibration!$A$2:$A$4,Calibration!$C$2:$C$4,E173)</f>
        <v>418.5834104609205</v>
      </c>
      <c r="L173" s="2">
        <f>TREND(Calibration!$A$2:$A$4,Calibration!$D$2:$D$4,G173)</f>
        <v>515.33173673728118</v>
      </c>
    </row>
    <row r="174" spans="1:12" x14ac:dyDescent="0.25">
      <c r="A174">
        <v>860094</v>
      </c>
      <c r="B174">
        <v>14.24100018</v>
      </c>
      <c r="C174">
        <v>0.59130000999999999</v>
      </c>
      <c r="D174">
        <v>585.31097411999997</v>
      </c>
      <c r="E174">
        <v>1.08599997</v>
      </c>
      <c r="F174">
        <v>791.81799316000001</v>
      </c>
      <c r="G174">
        <v>1.37549996</v>
      </c>
      <c r="H174">
        <v>9.9000003020963209E+37</v>
      </c>
      <c r="J174" s="2">
        <f>TREND(Calibration!$A$2:$A$4,Calibration!$B$2:$B$4,C174)</f>
        <v>386.64629585654654</v>
      </c>
      <c r="K174" s="2">
        <f>TREND(Calibration!$A$2:$A$4,Calibration!$C$2:$C$4,E174)</f>
        <v>417.49420582446515</v>
      </c>
      <c r="L174" s="2">
        <f>TREND(Calibration!$A$2:$A$4,Calibration!$D$2:$D$4,G174)</f>
        <v>515.57982713473984</v>
      </c>
    </row>
    <row r="175" spans="1:12" x14ac:dyDescent="0.25">
      <c r="A175">
        <v>865093</v>
      </c>
      <c r="B175">
        <v>14.12100029</v>
      </c>
      <c r="C175">
        <v>0.58490001999999996</v>
      </c>
      <c r="D175">
        <v>613.33197021000001</v>
      </c>
      <c r="E175">
        <v>1.0785000300000001</v>
      </c>
      <c r="F175">
        <v>660.69702147999999</v>
      </c>
      <c r="G175">
        <v>1.3727999900000001</v>
      </c>
      <c r="H175">
        <v>1265.3959960899999</v>
      </c>
      <c r="J175" s="2">
        <f>TREND(Calibration!$A$2:$A$4,Calibration!$B$2:$B$4,C175)</f>
        <v>382.69323958041525</v>
      </c>
      <c r="K175" s="2">
        <f>TREND(Calibration!$A$2:$A$4,Calibration!$C$2:$C$4,E175)</f>
        <v>414.46876244252724</v>
      </c>
      <c r="L175" s="2">
        <f>TREND(Calibration!$A$2:$A$4,Calibration!$D$2:$D$4,G175)</f>
        <v>514.46339553630901</v>
      </c>
    </row>
    <row r="176" spans="1:12" x14ac:dyDescent="0.25">
      <c r="A176">
        <v>870093</v>
      </c>
      <c r="B176">
        <v>14.024000170000001</v>
      </c>
      <c r="C176">
        <v>0.59079999000000005</v>
      </c>
      <c r="D176">
        <v>620.45599364999998</v>
      </c>
      <c r="E176">
        <v>1.0747</v>
      </c>
      <c r="F176">
        <v>431.80999756</v>
      </c>
      <c r="G176">
        <v>1.3662999899999999</v>
      </c>
      <c r="H176">
        <v>1344.5319824200001</v>
      </c>
      <c r="J176" s="2">
        <f>TREND(Calibration!$A$2:$A$4,Calibration!$B$2:$B$4,C176)</f>
        <v>386.33745049910209</v>
      </c>
      <c r="K176" s="2">
        <f>TREND(Calibration!$A$2:$A$4,Calibration!$C$2:$C$4,E176)</f>
        <v>412.93584676391299</v>
      </c>
      <c r="L176" s="2">
        <f>TREND(Calibration!$A$2:$A$4,Calibration!$D$2:$D$4,G176)</f>
        <v>511.77565997265401</v>
      </c>
    </row>
    <row r="177" spans="1:12" x14ac:dyDescent="0.25">
      <c r="A177">
        <v>875093</v>
      </c>
      <c r="B177">
        <v>14.0170002</v>
      </c>
      <c r="C177">
        <v>0.59030002000000004</v>
      </c>
      <c r="D177">
        <v>800.41900635000002</v>
      </c>
      <c r="E177">
        <v>1.06930006</v>
      </c>
      <c r="F177">
        <v>314.42599487000001</v>
      </c>
      <c r="G177">
        <v>1.35979998</v>
      </c>
      <c r="H177">
        <v>1291.52404785</v>
      </c>
      <c r="J177" s="2">
        <f>TREND(Calibration!$A$2:$A$4,Calibration!$B$2:$B$4,C177)</f>
        <v>386.02863602495802</v>
      </c>
      <c r="K177" s="2">
        <f>TREND(Calibration!$A$2:$A$4,Calibration!$C$2:$C$4,E177)</f>
        <v>410.75753430596507</v>
      </c>
      <c r="L177" s="2">
        <f>TREND(Calibration!$A$2:$A$4,Calibration!$D$2:$D$4,G177)</f>
        <v>509.08792027402137</v>
      </c>
    </row>
    <row r="178" spans="1:12" x14ac:dyDescent="0.25">
      <c r="A178">
        <v>880093</v>
      </c>
      <c r="B178">
        <v>14.06299973</v>
      </c>
      <c r="C178">
        <v>0.60110003000000001</v>
      </c>
      <c r="D178">
        <v>887.06201171999999</v>
      </c>
      <c r="E178">
        <v>1.07360005</v>
      </c>
      <c r="F178">
        <v>366.52700806000001</v>
      </c>
      <c r="G178">
        <v>1.35549998</v>
      </c>
      <c r="H178">
        <v>1209.7709960899999</v>
      </c>
      <c r="J178" s="2">
        <f>TREND(Calibration!$A$2:$A$4,Calibration!$B$2:$B$4,C178)</f>
        <v>392.69943509070356</v>
      </c>
      <c r="K178" s="2">
        <f>TREND(Calibration!$A$2:$A$4,Calibration!$C$2:$C$4,E178)</f>
        <v>412.49213168779738</v>
      </c>
      <c r="L178" s="2">
        <f>TREND(Calibration!$A$2:$A$4,Calibration!$D$2:$D$4,G178)</f>
        <v>507.30987982421891</v>
      </c>
    </row>
    <row r="179" spans="1:12" x14ac:dyDescent="0.25">
      <c r="A179">
        <v>885093</v>
      </c>
      <c r="B179">
        <v>14.1079998</v>
      </c>
      <c r="C179">
        <v>0.58969998000000001</v>
      </c>
      <c r="D179">
        <v>9.9000003020963209E+37</v>
      </c>
      <c r="E179">
        <v>1.06980002</v>
      </c>
      <c r="F179">
        <v>-136.94799805</v>
      </c>
      <c r="G179">
        <v>1.3501000400000001</v>
      </c>
      <c r="H179">
        <v>9.9000003020963209E+37</v>
      </c>
      <c r="J179" s="2">
        <f>TREND(Calibration!$A$2:$A$4,Calibration!$B$2:$B$4,C179)</f>
        <v>385.65801171336847</v>
      </c>
      <c r="K179" s="2">
        <f>TREND(Calibration!$A$2:$A$4,Calibration!$C$2:$C$4,E179)</f>
        <v>410.95921600918319</v>
      </c>
      <c r="L179" s="2">
        <f>TREND(Calibration!$A$2:$A$4,Calibration!$D$2:$D$4,G179)</f>
        <v>505.07701662735701</v>
      </c>
    </row>
    <row r="180" spans="1:12" x14ac:dyDescent="0.25">
      <c r="A180">
        <v>890094</v>
      </c>
      <c r="B180">
        <v>14.305999760000001</v>
      </c>
      <c r="C180">
        <v>0.60110003000000001</v>
      </c>
      <c r="D180">
        <v>518.88000488</v>
      </c>
      <c r="E180">
        <v>1.06930006</v>
      </c>
      <c r="F180">
        <v>525.91699218999997</v>
      </c>
      <c r="G180">
        <v>1.34739995</v>
      </c>
      <c r="H180">
        <v>824.33697510000002</v>
      </c>
      <c r="J180" s="2">
        <f>TREND(Calibration!$A$2:$A$4,Calibration!$B$2:$B$4,C180)</f>
        <v>392.69943509070356</v>
      </c>
      <c r="K180" s="2">
        <f>TREND(Calibration!$A$2:$A$4,Calibration!$C$2:$C$4,E180)</f>
        <v>410.75753430596507</v>
      </c>
      <c r="L180" s="2">
        <f>TREND(Calibration!$A$2:$A$4,Calibration!$D$2:$D$4,G180)</f>
        <v>503.96053540919252</v>
      </c>
    </row>
    <row r="181" spans="1:12" x14ac:dyDescent="0.25">
      <c r="A181">
        <v>895094</v>
      </c>
      <c r="B181">
        <v>14.373999599999999</v>
      </c>
      <c r="C181">
        <v>0.60430002000000005</v>
      </c>
      <c r="D181">
        <v>1038.3060302700001</v>
      </c>
      <c r="E181">
        <v>1.06439996</v>
      </c>
      <c r="F181">
        <v>365.25500488</v>
      </c>
      <c r="G181">
        <v>1.3451999400000001</v>
      </c>
      <c r="H181">
        <v>9.9000003020963209E+37</v>
      </c>
      <c r="J181" s="2">
        <f>TREND(Calibration!$A$2:$A$4,Calibration!$B$2:$B$4,C181)</f>
        <v>394.6759601404392</v>
      </c>
      <c r="K181" s="2">
        <f>TREND(Calibration!$A$2:$A$4,Calibration!$C$2:$C$4,E181)</f>
        <v>408.78085514375391</v>
      </c>
      <c r="L181" s="2">
        <f>TREND(Calibration!$A$2:$A$4,Calibration!$D$2:$D$4,G181)</f>
        <v>503.05083616036234</v>
      </c>
    </row>
    <row r="182" spans="1:12" x14ac:dyDescent="0.25">
      <c r="A182">
        <v>900093</v>
      </c>
      <c r="B182">
        <v>14.37100029</v>
      </c>
      <c r="C182">
        <v>0.61129999000000002</v>
      </c>
      <c r="D182">
        <v>1018.14898682</v>
      </c>
      <c r="E182">
        <v>1.06120002</v>
      </c>
      <c r="F182">
        <v>657.14300536999997</v>
      </c>
      <c r="G182">
        <v>1.3451999400000001</v>
      </c>
      <c r="H182">
        <v>1077.0889892600001</v>
      </c>
      <c r="J182" s="2">
        <f>TREND(Calibration!$A$2:$A$4,Calibration!$B$2:$B$4,C182)</f>
        <v>398.99960366819954</v>
      </c>
      <c r="K182" s="2">
        <f>TREND(Calibration!$A$2:$A$4,Calibration!$C$2:$C$4,E182)</f>
        <v>407.49001317760502</v>
      </c>
      <c r="L182" s="2">
        <f>TREND(Calibration!$A$2:$A$4,Calibration!$D$2:$D$4,G182)</f>
        <v>503.05083616036234</v>
      </c>
    </row>
    <row r="183" spans="1:12" x14ac:dyDescent="0.25">
      <c r="A183">
        <v>905094</v>
      </c>
      <c r="B183">
        <v>14.2670002</v>
      </c>
      <c r="C183">
        <v>0.60650002999999997</v>
      </c>
      <c r="D183">
        <v>980.87298583999996</v>
      </c>
      <c r="E183">
        <v>1.0557999600000001</v>
      </c>
      <c r="F183">
        <v>902.56500243999994</v>
      </c>
      <c r="G183">
        <v>1.3365999500000001</v>
      </c>
      <c r="H183">
        <v>9.9000003020963209E+37</v>
      </c>
      <c r="J183" s="2">
        <f>TREND(Calibration!$A$2:$A$4,Calibration!$B$2:$B$4,C183)</f>
        <v>396.03483153524633</v>
      </c>
      <c r="K183" s="2">
        <f>TREND(Calibration!$A$2:$A$4,Calibration!$C$2:$C$4,E183)</f>
        <v>405.31165231217574</v>
      </c>
      <c r="L183" s="2">
        <f>TREND(Calibration!$A$2:$A$4,Calibration!$D$2:$D$4,G183)</f>
        <v>499.49475939573529</v>
      </c>
    </row>
    <row r="184" spans="1:12" x14ac:dyDescent="0.25">
      <c r="A184">
        <v>910095</v>
      </c>
      <c r="B184">
        <v>14.13700008</v>
      </c>
      <c r="C184">
        <v>0.60479998999999995</v>
      </c>
      <c r="D184">
        <v>627.5</v>
      </c>
      <c r="E184">
        <v>1.0542000499999999</v>
      </c>
      <c r="F184">
        <v>870.25701904000005</v>
      </c>
      <c r="G184">
        <v>1.3377000100000001</v>
      </c>
      <c r="H184">
        <v>9.9000003020963209E+37</v>
      </c>
      <c r="J184" s="2">
        <f>TREND(Calibration!$A$2:$A$4,Calibration!$B$2:$B$4,C184)</f>
        <v>394.98477461458327</v>
      </c>
      <c r="K184" s="2">
        <f>TREND(Calibration!$A$2:$A$4,Calibration!$C$2:$C$4,E184)</f>
        <v>404.66625553284194</v>
      </c>
      <c r="L184" s="2">
        <f>TREND(Calibration!$A$2:$A$4,Calibration!$D$2:$D$4,G184)</f>
        <v>499.94963176252816</v>
      </c>
    </row>
    <row r="185" spans="1:12" x14ac:dyDescent="0.25">
      <c r="A185">
        <v>915094</v>
      </c>
      <c r="B185">
        <v>14.02999973</v>
      </c>
      <c r="C185">
        <v>0.60320001999999995</v>
      </c>
      <c r="D185">
        <v>510.48498534999999</v>
      </c>
      <c r="E185">
        <v>1.0525000099999999</v>
      </c>
      <c r="F185">
        <v>703.14801024999997</v>
      </c>
      <c r="G185">
        <v>1.3316999700000001</v>
      </c>
      <c r="H185">
        <v>9.9000003020963209E+37</v>
      </c>
      <c r="J185" s="2">
        <f>TREND(Calibration!$A$2:$A$4,Calibration!$B$2:$B$4,C185)</f>
        <v>393.99652753136564</v>
      </c>
      <c r="K185" s="2">
        <f>TREND(Calibration!$A$2:$A$4,Calibration!$C$2:$C$4,E185)</f>
        <v>403.98046674426098</v>
      </c>
      <c r="L185" s="2">
        <f>TREND(Calibration!$A$2:$A$4,Calibration!$D$2:$D$4,G185)</f>
        <v>497.46862854847404</v>
      </c>
    </row>
    <row r="186" spans="1:12" x14ac:dyDescent="0.25">
      <c r="A186">
        <v>920093</v>
      </c>
      <c r="B186">
        <v>13.98799992</v>
      </c>
      <c r="C186">
        <v>0.60210001000000002</v>
      </c>
      <c r="D186">
        <v>475.69299316000001</v>
      </c>
      <c r="E186">
        <v>1.04770005</v>
      </c>
      <c r="F186">
        <v>610.88800048999997</v>
      </c>
      <c r="G186">
        <v>1.3279999499999999</v>
      </c>
      <c r="H186">
        <v>1263.8919677700001</v>
      </c>
      <c r="J186" s="2">
        <f>TREND(Calibration!$A$2:$A$4,Calibration!$B$2:$B$4,C186)</f>
        <v>393.31708874563208</v>
      </c>
      <c r="K186" s="2">
        <f>TREND(Calibration!$A$2:$A$4,Calibration!$C$2:$C$4,E186)</f>
        <v>402.04418362525382</v>
      </c>
      <c r="L186" s="2">
        <f>TREND(Calibration!$A$2:$A$4,Calibration!$D$2:$D$4,G186)</f>
        <v>495.93867849613025</v>
      </c>
    </row>
    <row r="187" spans="1:12" x14ac:dyDescent="0.25">
      <c r="A187">
        <v>925095</v>
      </c>
      <c r="B187">
        <v>14.08199978</v>
      </c>
      <c r="C187">
        <v>0.61400001999999998</v>
      </c>
      <c r="D187">
        <v>575.49798583999996</v>
      </c>
      <c r="E187">
        <v>1.04709995</v>
      </c>
      <c r="F187">
        <v>641.57098388999998</v>
      </c>
      <c r="G187">
        <v>1.3247</v>
      </c>
      <c r="H187">
        <v>1185.3790283200001</v>
      </c>
      <c r="J187" s="2">
        <f>TREND(Calibration!$A$2:$A$4,Calibration!$B$2:$B$4,C187)</f>
        <v>400.66732042045112</v>
      </c>
      <c r="K187" s="2">
        <f>TREND(Calibration!$A$2:$A$4,Calibration!$C$2:$C$4,E187)</f>
        <v>401.8021058788317</v>
      </c>
      <c r="L187" s="2">
        <f>TREND(Calibration!$A$2:$A$4,Calibration!$D$2:$D$4,G187)</f>
        <v>494.57415650024063</v>
      </c>
    </row>
    <row r="188" spans="1:12" x14ac:dyDescent="0.25">
      <c r="A188">
        <v>930095</v>
      </c>
      <c r="B188">
        <v>14.23499966</v>
      </c>
      <c r="C188">
        <v>0.59780001999999999</v>
      </c>
      <c r="D188">
        <v>9.9000003020963209E+37</v>
      </c>
      <c r="E188">
        <v>1.0492999599999999</v>
      </c>
      <c r="F188">
        <v>262.40899658000001</v>
      </c>
      <c r="G188">
        <v>1.31659997</v>
      </c>
      <c r="H188">
        <v>9.9000003020963209E+37</v>
      </c>
      <c r="J188" s="2">
        <f>TREND(Calibration!$A$2:$A$4,Calibration!$B$2:$B$4,C188)</f>
        <v>390.66113108682293</v>
      </c>
      <c r="K188" s="2">
        <f>TREND(Calibration!$A$2:$A$4,Calibration!$C$2:$C$4,E188)</f>
        <v>402.6895804045875</v>
      </c>
      <c r="L188" s="2">
        <f>TREND(Calibration!$A$2:$A$4,Calibration!$D$2:$D$4,G188)</f>
        <v>491.22481208521424</v>
      </c>
    </row>
    <row r="189" spans="1:12" x14ac:dyDescent="0.25">
      <c r="A189">
        <v>935094</v>
      </c>
      <c r="B189">
        <v>14.446000099999999</v>
      </c>
      <c r="C189">
        <v>0.60110003000000001</v>
      </c>
      <c r="D189">
        <v>429.93099976000002</v>
      </c>
      <c r="E189">
        <v>1.04879999</v>
      </c>
      <c r="F189">
        <v>882.23400878999996</v>
      </c>
      <c r="G189">
        <v>1.3100999600000001</v>
      </c>
      <c r="H189">
        <v>901.97497558999999</v>
      </c>
      <c r="J189" s="2">
        <f>TREND(Calibration!$A$2:$A$4,Calibration!$B$2:$B$4,C189)</f>
        <v>392.69943509070356</v>
      </c>
      <c r="K189" s="2">
        <f>TREND(Calibration!$A$2:$A$4,Calibration!$C$2:$C$4,E189)</f>
        <v>402.48789466741266</v>
      </c>
      <c r="L189" s="2">
        <f>TREND(Calibration!$A$2:$A$4,Calibration!$D$2:$D$4,G189)</f>
        <v>488.5370723865816</v>
      </c>
    </row>
    <row r="190" spans="1:12" x14ac:dyDescent="0.25">
      <c r="A190">
        <v>940093</v>
      </c>
      <c r="B190">
        <v>14.62100029</v>
      </c>
      <c r="C190">
        <v>0.61129999000000002</v>
      </c>
      <c r="D190">
        <v>784.65698241999996</v>
      </c>
      <c r="E190">
        <v>1.04820001</v>
      </c>
      <c r="F190">
        <v>664.64398193</v>
      </c>
      <c r="G190">
        <v>1.30739999</v>
      </c>
      <c r="H190">
        <v>1231.68200684</v>
      </c>
      <c r="J190" s="2">
        <f>TREND(Calibration!$A$2:$A$4,Calibration!$B$2:$B$4,C190)</f>
        <v>398.99960366819954</v>
      </c>
      <c r="K190" s="2">
        <f>TREND(Calibration!$A$2:$A$4,Calibration!$C$2:$C$4,E190)</f>
        <v>402.24586532847189</v>
      </c>
      <c r="L190" s="2">
        <f>TREND(Calibration!$A$2:$A$4,Calibration!$D$2:$D$4,G190)</f>
        <v>487.42064078815054</v>
      </c>
    </row>
    <row r="191" spans="1:12" x14ac:dyDescent="0.25">
      <c r="A191">
        <v>945093</v>
      </c>
      <c r="B191">
        <v>14.70199966</v>
      </c>
      <c r="C191">
        <v>0.60809999999999997</v>
      </c>
      <c r="D191">
        <v>966.03302001999998</v>
      </c>
      <c r="E191">
        <v>1.04069996</v>
      </c>
      <c r="F191">
        <v>780.07800293000003</v>
      </c>
      <c r="G191">
        <v>1.3107000600000001</v>
      </c>
      <c r="H191">
        <v>1168.3640136700001</v>
      </c>
      <c r="J191" s="2">
        <f>TREND(Calibration!$A$2:$A$4,Calibration!$B$2:$B$4,C191)</f>
        <v>397.0230786184639</v>
      </c>
      <c r="K191" s="2">
        <f>TREND(Calibration!$A$2:$A$4,Calibration!$C$2:$C$4,E191)</f>
        <v>399.22037757300939</v>
      </c>
      <c r="L191" s="2">
        <f>TREND(Calibration!$A$2:$A$4,Calibration!$D$2:$D$4,G191)</f>
        <v>488.78521240377381</v>
      </c>
    </row>
    <row r="192" spans="1:12" x14ac:dyDescent="0.25">
      <c r="A192">
        <v>950093</v>
      </c>
      <c r="B192">
        <v>14.585000040000001</v>
      </c>
      <c r="C192">
        <v>0.61080003000000005</v>
      </c>
      <c r="D192">
        <v>986.27502441000001</v>
      </c>
      <c r="E192">
        <v>1.04390001</v>
      </c>
      <c r="F192">
        <v>755.17102050999995</v>
      </c>
      <c r="G192">
        <v>1.3096000000000001</v>
      </c>
      <c r="H192">
        <v>1242.4489746100001</v>
      </c>
      <c r="J192" s="2">
        <f>TREND(Calibration!$A$2:$A$4,Calibration!$B$2:$B$4,C192)</f>
        <v>398.69079537071559</v>
      </c>
      <c r="K192" s="2">
        <f>TREND(Calibration!$A$2:$A$4,Calibration!$C$2:$C$4,E192)</f>
        <v>400.51126391268281</v>
      </c>
      <c r="L192" s="2">
        <f>TREND(Calibration!$A$2:$A$4,Calibration!$D$2:$D$4,G192)</f>
        <v>488.33034003698083</v>
      </c>
    </row>
    <row r="193" spans="1:12" x14ac:dyDescent="0.25">
      <c r="A193">
        <v>955093</v>
      </c>
      <c r="B193">
        <v>14.402999879999999</v>
      </c>
      <c r="C193">
        <v>0.60650002999999997</v>
      </c>
      <c r="D193">
        <v>946.86798095999995</v>
      </c>
      <c r="E193">
        <v>1.04170001</v>
      </c>
      <c r="F193">
        <v>887.88702393000005</v>
      </c>
      <c r="G193">
        <v>1.30910003</v>
      </c>
      <c r="H193">
        <v>9.9000003020963209E+37</v>
      </c>
      <c r="J193" s="2">
        <f>TREND(Calibration!$A$2:$A$4,Calibration!$B$2:$B$4,C193)</f>
        <v>396.03483153524633</v>
      </c>
      <c r="K193" s="2">
        <f>TREND(Calibration!$A$2:$A$4,Calibration!$C$2:$C$4,E193)</f>
        <v>399.62379342088377</v>
      </c>
      <c r="L193" s="2">
        <f>TREND(Calibration!$A$2:$A$4,Calibration!$D$2:$D$4,G193)</f>
        <v>488.12360355240219</v>
      </c>
    </row>
    <row r="194" spans="1:12" x14ac:dyDescent="0.25">
      <c r="A194">
        <v>960093</v>
      </c>
      <c r="B194">
        <v>14.222000120000001</v>
      </c>
      <c r="C194">
        <v>0.6038</v>
      </c>
      <c r="D194">
        <v>403.09100341999999</v>
      </c>
      <c r="E194">
        <v>1.0347000399999999</v>
      </c>
      <c r="F194">
        <v>1214.9370117200001</v>
      </c>
      <c r="G194">
        <v>1.3052999999999999</v>
      </c>
      <c r="H194">
        <v>9.9000003020963209E+37</v>
      </c>
      <c r="J194" s="2">
        <f>TREND(Calibration!$A$2:$A$4,Calibration!$B$2:$B$4,C194)</f>
        <v>394.36711478299469</v>
      </c>
      <c r="K194" s="2">
        <f>TREND(Calibration!$A$2:$A$4,Calibration!$C$2:$C$4,E194)</f>
        <v>396.80003577612069</v>
      </c>
      <c r="L194" s="2">
        <f>TREND(Calibration!$A$2:$A$4,Calibration!$D$2:$D$4,G194)</f>
        <v>486.55229958717825</v>
      </c>
    </row>
    <row r="195" spans="1:12" x14ac:dyDescent="0.25">
      <c r="A195">
        <v>965093</v>
      </c>
      <c r="B195">
        <v>14.114999770000001</v>
      </c>
      <c r="C195">
        <v>0.59570003000000005</v>
      </c>
      <c r="D195">
        <v>891.36798095999995</v>
      </c>
      <c r="E195">
        <v>1.0341999500000001</v>
      </c>
      <c r="F195">
        <v>878.30297852000001</v>
      </c>
      <c r="G195">
        <v>1.3057999600000001</v>
      </c>
      <c r="H195">
        <v>9.9000003020963209E+37</v>
      </c>
      <c r="J195" s="2">
        <f>TREND(Calibration!$A$2:$A$4,Calibration!$B$2:$B$4,C195)</f>
        <v>389.36403864616085</v>
      </c>
      <c r="K195" s="2">
        <f>TREND(Calibration!$A$2:$A$4,Calibration!$C$2:$C$4,E195)</f>
        <v>396.59830163146449</v>
      </c>
      <c r="L195" s="2">
        <f>TREND(Calibration!$A$2:$A$4,Calibration!$D$2:$D$4,G195)</f>
        <v>486.75903193677914</v>
      </c>
    </row>
    <row r="196" spans="1:12" x14ac:dyDescent="0.25">
      <c r="A196">
        <v>970093</v>
      </c>
      <c r="B196">
        <v>14.06000042</v>
      </c>
      <c r="C196">
        <v>0.59509999000000002</v>
      </c>
      <c r="D196">
        <v>531.40997314000003</v>
      </c>
      <c r="E196">
        <v>1.03579998</v>
      </c>
      <c r="F196">
        <v>727.76702881000006</v>
      </c>
      <c r="G196">
        <v>1.3069000200000001</v>
      </c>
      <c r="H196">
        <v>9.9000003020963209E+37</v>
      </c>
      <c r="J196" s="2">
        <f>TREND(Calibration!$A$2:$A$4,Calibration!$B$2:$B$4,C196)</f>
        <v>388.9934143345713</v>
      </c>
      <c r="K196" s="2">
        <f>TREND(Calibration!$A$2:$A$4,Calibration!$C$2:$C$4,E196)</f>
        <v>397.24374681827953</v>
      </c>
      <c r="L196" s="2">
        <f>TREND(Calibration!$A$2:$A$4,Calibration!$D$2:$D$4,G196)</f>
        <v>487.21390430357201</v>
      </c>
    </row>
    <row r="197" spans="1:12" x14ac:dyDescent="0.25">
      <c r="A197">
        <v>975093</v>
      </c>
      <c r="B197">
        <v>14.175999640000001</v>
      </c>
      <c r="C197">
        <v>0.59189999000000004</v>
      </c>
      <c r="D197">
        <v>661.80297852000001</v>
      </c>
      <c r="E197">
        <v>1.0341999500000001</v>
      </c>
      <c r="F197">
        <v>472.54800415</v>
      </c>
      <c r="G197">
        <v>1.29830003</v>
      </c>
      <c r="H197">
        <v>9.9000003020963209E+37</v>
      </c>
      <c r="J197" s="2">
        <f>TREND(Calibration!$A$2:$A$4,Calibration!$B$2:$B$4,C197)</f>
        <v>387.01688310817565</v>
      </c>
      <c r="K197" s="2">
        <f>TREND(Calibration!$A$2:$A$4,Calibration!$C$2:$C$4,E197)</f>
        <v>396.59830163146449</v>
      </c>
      <c r="L197" s="2">
        <f>TREND(Calibration!$A$2:$A$4,Calibration!$D$2:$D$4,G197)</f>
        <v>483.65782753894496</v>
      </c>
    </row>
    <row r="198" spans="1:12" x14ac:dyDescent="0.25">
      <c r="A198">
        <v>980094</v>
      </c>
      <c r="B198">
        <v>14.335000040000001</v>
      </c>
      <c r="C198">
        <v>0.59670000999999995</v>
      </c>
      <c r="D198">
        <v>685.81597899999997</v>
      </c>
      <c r="E198">
        <v>1.0288000100000001</v>
      </c>
      <c r="F198">
        <v>313.54800415</v>
      </c>
      <c r="G198">
        <v>1.29770005</v>
      </c>
      <c r="H198">
        <v>1089.0920410199999</v>
      </c>
      <c r="J198" s="2">
        <f>TREND(Calibration!$A$2:$A$4,Calibration!$B$2:$B$4,C198)</f>
        <v>389.98169230108931</v>
      </c>
      <c r="K198" s="2">
        <f>TREND(Calibration!$A$2:$A$4,Calibration!$C$2:$C$4,E198)</f>
        <v>394.41998917351651</v>
      </c>
      <c r="L198" s="2">
        <f>TREND(Calibration!$A$2:$A$4,Calibration!$D$2:$D$4,G198)</f>
        <v>483.40973714148618</v>
      </c>
    </row>
    <row r="199" spans="1:12" x14ac:dyDescent="0.25">
      <c r="A199">
        <v>985094</v>
      </c>
      <c r="B199">
        <v>14.510999679999999</v>
      </c>
      <c r="C199">
        <v>0.60479998999999995</v>
      </c>
      <c r="D199">
        <v>800.45098876999998</v>
      </c>
      <c r="E199">
        <v>1.02610004</v>
      </c>
      <c r="F199">
        <v>430.625</v>
      </c>
      <c r="G199">
        <v>1.2912000400000001</v>
      </c>
      <c r="H199">
        <v>1100.5389404299999</v>
      </c>
      <c r="J199" s="2">
        <f>TREND(Calibration!$A$2:$A$4,Calibration!$B$2:$B$4,C199)</f>
        <v>394.98477461458327</v>
      </c>
      <c r="K199" s="2">
        <f>TREND(Calibration!$A$2:$A$4,Calibration!$C$2:$C$4,E199)</f>
        <v>393.33083294454252</v>
      </c>
      <c r="L199" s="2">
        <f>TREND(Calibration!$A$2:$A$4,Calibration!$D$2:$D$4,G199)</f>
        <v>480.72199744285354</v>
      </c>
    </row>
    <row r="200" spans="1:12" x14ac:dyDescent="0.25">
      <c r="A200">
        <v>990093</v>
      </c>
      <c r="B200">
        <v>14.565999980000001</v>
      </c>
      <c r="C200">
        <v>0.61129999000000002</v>
      </c>
      <c r="D200">
        <v>957.90997314000003</v>
      </c>
      <c r="E200">
        <v>1.02499998</v>
      </c>
      <c r="F200">
        <v>290.09899902000001</v>
      </c>
      <c r="G200">
        <v>1.2884999500000001</v>
      </c>
      <c r="H200">
        <v>1230.7519531200001</v>
      </c>
      <c r="J200" s="2">
        <f>TREND(Calibration!$A$2:$A$4,Calibration!$B$2:$B$4,C200)</f>
        <v>398.99960366819954</v>
      </c>
      <c r="K200" s="2">
        <f>TREND(Calibration!$A$2:$A$4,Calibration!$C$2:$C$4,E200)</f>
        <v>392.88707349490232</v>
      </c>
      <c r="L200" s="2">
        <f>TREND(Calibration!$A$2:$A$4,Calibration!$D$2:$D$4,G200)</f>
        <v>479.60551622468904</v>
      </c>
    </row>
    <row r="201" spans="1:12" x14ac:dyDescent="0.25">
      <c r="A201">
        <v>995093</v>
      </c>
      <c r="B201">
        <v>14.524000170000001</v>
      </c>
      <c r="C201">
        <v>0.60860002000000002</v>
      </c>
      <c r="D201">
        <v>1117.3630371100001</v>
      </c>
      <c r="E201">
        <v>1.0255000599999999</v>
      </c>
      <c r="F201">
        <v>487.85299683</v>
      </c>
      <c r="G201">
        <v>1.2848000500000001</v>
      </c>
      <c r="H201">
        <v>9.9000003020963209E+37</v>
      </c>
      <c r="J201" s="2">
        <f>TREND(Calibration!$A$2:$A$4,Calibration!$B$2:$B$4,C201)</f>
        <v>397.33192397590841</v>
      </c>
      <c r="K201" s="2">
        <f>TREND(Calibration!$A$2:$A$4,Calibration!$C$2:$C$4,E201)</f>
        <v>393.08880360560175</v>
      </c>
      <c r="L201" s="2">
        <f>TREND(Calibration!$A$2:$A$4,Calibration!$D$2:$D$4,G201)</f>
        <v>478.07561579207879</v>
      </c>
    </row>
    <row r="202" spans="1:12" x14ac:dyDescent="0.25">
      <c r="A202">
        <v>1000093</v>
      </c>
      <c r="B202">
        <v>14.38399982</v>
      </c>
      <c r="C202">
        <v>0.60589999000000005</v>
      </c>
      <c r="D202">
        <v>778.09698486000002</v>
      </c>
      <c r="E202">
        <v>1.0239000300000001</v>
      </c>
      <c r="F202">
        <v>642.83502196999996</v>
      </c>
      <c r="G202">
        <v>1.28149998</v>
      </c>
      <c r="H202">
        <v>9.9000003020963209E+37</v>
      </c>
      <c r="J202" s="2">
        <f>TREND(Calibration!$A$2:$A$4,Calibration!$B$2:$B$4,C202)</f>
        <v>395.66420722365683</v>
      </c>
      <c r="K202" s="2">
        <f>TREND(Calibration!$A$2:$A$4,Calibration!$C$2:$C$4,E202)</f>
        <v>392.44335841878672</v>
      </c>
      <c r="L202" s="2">
        <f>TREND(Calibration!$A$2:$A$4,Calibration!$D$2:$D$4,G202)</f>
        <v>476.71104417645563</v>
      </c>
    </row>
    <row r="203" spans="1:12" x14ac:dyDescent="0.25">
      <c r="A203">
        <v>1005093</v>
      </c>
      <c r="B203">
        <v>14.27000046</v>
      </c>
      <c r="C203">
        <v>0.59670000999999995</v>
      </c>
      <c r="D203">
        <v>387.86999512</v>
      </c>
      <c r="E203">
        <v>1.02499998</v>
      </c>
      <c r="F203">
        <v>640.27099609000004</v>
      </c>
      <c r="G203">
        <v>1.28040004</v>
      </c>
      <c r="H203">
        <v>1360.4139404299999</v>
      </c>
      <c r="J203" s="2">
        <f>TREND(Calibration!$A$2:$A$4,Calibration!$B$2:$B$4,C203)</f>
        <v>389.98169230108931</v>
      </c>
      <c r="K203" s="2">
        <f>TREND(Calibration!$A$2:$A$4,Calibration!$C$2:$C$4,E203)</f>
        <v>392.88707349490232</v>
      </c>
      <c r="L203" s="2">
        <f>TREND(Calibration!$A$2:$A$4,Calibration!$D$2:$D$4,G203)</f>
        <v>476.25622142939619</v>
      </c>
    </row>
    <row r="204" spans="1:12" x14ac:dyDescent="0.25">
      <c r="A204">
        <v>1010093</v>
      </c>
      <c r="B204">
        <v>14.196000099999999</v>
      </c>
      <c r="C204">
        <v>0.59460002000000001</v>
      </c>
      <c r="D204">
        <v>482.39801025000003</v>
      </c>
      <c r="E204">
        <v>1.02610004</v>
      </c>
      <c r="F204">
        <v>536.07098388999998</v>
      </c>
      <c r="G204">
        <v>1.2745000099999999</v>
      </c>
      <c r="H204">
        <v>1111.9890136700001</v>
      </c>
      <c r="J204" s="2">
        <f>TREND(Calibration!$A$2:$A$4,Calibration!$B$2:$B$4,C204)</f>
        <v>388.68459986042723</v>
      </c>
      <c r="K204" s="2">
        <f>TREND(Calibration!$A$2:$A$4,Calibration!$C$2:$C$4,E204)</f>
        <v>393.33083294454252</v>
      </c>
      <c r="L204" s="2">
        <f>TREND(Calibration!$A$2:$A$4,Calibration!$D$2:$D$4,G204)</f>
        <v>473.81657212822222</v>
      </c>
    </row>
    <row r="205" spans="1:12" x14ac:dyDescent="0.25">
      <c r="A205">
        <v>1015093</v>
      </c>
      <c r="B205">
        <v>14.07299995</v>
      </c>
      <c r="C205">
        <v>0.60210001000000002</v>
      </c>
      <c r="D205">
        <v>560.78601074000005</v>
      </c>
      <c r="E205">
        <v>1.01909995</v>
      </c>
      <c r="F205">
        <v>519.05401611000002</v>
      </c>
      <c r="G205">
        <v>1.2740000499999999</v>
      </c>
      <c r="H205">
        <v>1178.79394531</v>
      </c>
      <c r="J205" s="2">
        <f>TREND(Calibration!$A$2:$A$4,Calibration!$B$2:$B$4,C205)</f>
        <v>393.31708874563208</v>
      </c>
      <c r="K205" s="2">
        <f>TREND(Calibration!$A$2:$A$4,Calibration!$C$2:$C$4,E205)</f>
        <v>390.50702689229809</v>
      </c>
      <c r="L205" s="2">
        <f>TREND(Calibration!$A$2:$A$4,Calibration!$D$2:$D$4,G205)</f>
        <v>473.60983977862145</v>
      </c>
    </row>
    <row r="206" spans="1:12" x14ac:dyDescent="0.25">
      <c r="A206">
        <v>1020093</v>
      </c>
      <c r="B206">
        <v>13.977999690000001</v>
      </c>
      <c r="C206">
        <v>0.61080003000000005</v>
      </c>
      <c r="D206">
        <v>780.72302246000004</v>
      </c>
      <c r="E206">
        <v>1.01909995</v>
      </c>
      <c r="F206">
        <v>431.90499878000003</v>
      </c>
      <c r="G206">
        <v>1.2696000300000001</v>
      </c>
      <c r="H206">
        <v>1133.8780517600001</v>
      </c>
      <c r="J206" s="2">
        <f>TREND(Calibration!$A$2:$A$4,Calibration!$B$2:$B$4,C206)</f>
        <v>398.69079537071559</v>
      </c>
      <c r="K206" s="2">
        <f>TREND(Calibration!$A$2:$A$4,Calibration!$C$2:$C$4,E206)</f>
        <v>390.50702689229809</v>
      </c>
      <c r="L206" s="2">
        <f>TREND(Calibration!$A$2:$A$4,Calibration!$D$2:$D$4,G206)</f>
        <v>471.79044128096109</v>
      </c>
    </row>
    <row r="207" spans="1:12" x14ac:dyDescent="0.25">
      <c r="A207">
        <v>1025093</v>
      </c>
      <c r="B207">
        <v>14.07900047</v>
      </c>
      <c r="C207">
        <v>0.61400001999999998</v>
      </c>
      <c r="D207">
        <v>1030.4830322299999</v>
      </c>
      <c r="E207">
        <v>1.00769997</v>
      </c>
      <c r="F207">
        <v>360.12899779999998</v>
      </c>
      <c r="G207">
        <v>1.26800001</v>
      </c>
      <c r="H207">
        <v>1371.9379882799999</v>
      </c>
      <c r="J207" s="2">
        <f>TREND(Calibration!$A$2:$A$4,Calibration!$B$2:$B$4,C207)</f>
        <v>400.66732042045112</v>
      </c>
      <c r="K207" s="2">
        <f>TREND(Calibration!$A$2:$A$4,Calibration!$C$2:$C$4,E207)</f>
        <v>385.90832422998011</v>
      </c>
      <c r="L207" s="2">
        <f>TREND(Calibration!$A$2:$A$4,Calibration!$D$2:$D$4,G207)</f>
        <v>471.12883656456734</v>
      </c>
    </row>
    <row r="208" spans="1:12" x14ac:dyDescent="0.25">
      <c r="A208">
        <v>1030093</v>
      </c>
      <c r="B208">
        <v>14.21500015</v>
      </c>
      <c r="C208">
        <v>0.61400001999999998</v>
      </c>
      <c r="D208">
        <v>1115.3630371100001</v>
      </c>
      <c r="E208">
        <v>1.01419997</v>
      </c>
      <c r="F208">
        <v>522.01800536999997</v>
      </c>
      <c r="G208">
        <v>1.2610000400000001</v>
      </c>
      <c r="H208">
        <v>9.9000003020963209E+37</v>
      </c>
      <c r="J208" s="2">
        <f>TREND(Calibration!$A$2:$A$4,Calibration!$B$2:$B$4,C208)</f>
        <v>400.66732042045112</v>
      </c>
      <c r="K208" s="2">
        <f>TREND(Calibration!$A$2:$A$4,Calibration!$C$2:$C$4,E208)</f>
        <v>388.53039613756829</v>
      </c>
      <c r="L208" s="2">
        <f>TREND(Calibration!$A$2:$A$4,Calibration!$D$2:$D$4,G208)</f>
        <v>468.23436451633393</v>
      </c>
    </row>
    <row r="209" spans="1:12" x14ac:dyDescent="0.25">
      <c r="A209">
        <v>1035093</v>
      </c>
      <c r="B209">
        <v>14.373999599999999</v>
      </c>
      <c r="C209">
        <v>0.60650002999999997</v>
      </c>
      <c r="D209">
        <v>899.11798095999995</v>
      </c>
      <c r="E209">
        <v>1.01470006</v>
      </c>
      <c r="F209">
        <v>705.77001953000001</v>
      </c>
      <c r="G209">
        <v>1.26049995</v>
      </c>
      <c r="H209">
        <v>9.9000003020963209E+37</v>
      </c>
      <c r="J209" s="2">
        <f>TREND(Calibration!$A$2:$A$4,Calibration!$B$2:$B$4,C209)</f>
        <v>396.03483153524633</v>
      </c>
      <c r="K209" s="2">
        <f>TREND(Calibration!$A$2:$A$4,Calibration!$C$2:$C$4,E209)</f>
        <v>388.73213028222455</v>
      </c>
      <c r="L209" s="2">
        <f>TREND(Calibration!$A$2:$A$4,Calibration!$D$2:$D$4,G209)</f>
        <v>468.02757841202185</v>
      </c>
    </row>
    <row r="210" spans="1:12" x14ac:dyDescent="0.25">
      <c r="A210">
        <v>1040093</v>
      </c>
      <c r="B210">
        <v>14.50399971</v>
      </c>
      <c r="C210">
        <v>0.61080003000000005</v>
      </c>
      <c r="D210">
        <v>325.78298949999999</v>
      </c>
      <c r="E210">
        <v>1.0163999800000001</v>
      </c>
      <c r="F210">
        <v>1309.2969970700001</v>
      </c>
      <c r="G210">
        <v>1.2561000600000001</v>
      </c>
      <c r="H210">
        <v>916.85601807</v>
      </c>
      <c r="J210" s="2">
        <f>TREND(Calibration!$A$2:$A$4,Calibration!$B$2:$B$4,C210)</f>
        <v>398.69079537071559</v>
      </c>
      <c r="K210" s="2">
        <f>TREND(Calibration!$A$2:$A$4,Calibration!$C$2:$C$4,E210)</f>
        <v>389.41787066332415</v>
      </c>
      <c r="L210" s="2">
        <f>TREND(Calibration!$A$2:$A$4,Calibration!$D$2:$D$4,G210)</f>
        <v>466.2082336690728</v>
      </c>
    </row>
    <row r="211" spans="1:12" x14ac:dyDescent="0.25">
      <c r="A211">
        <v>1045094</v>
      </c>
      <c r="B211">
        <v>14.397000309999999</v>
      </c>
      <c r="C211">
        <v>0.61129999000000002</v>
      </c>
      <c r="D211">
        <v>1018.69702148</v>
      </c>
      <c r="E211">
        <v>1.0158</v>
      </c>
      <c r="F211">
        <v>794.19598388999998</v>
      </c>
      <c r="G211">
        <v>1.2582999500000001</v>
      </c>
      <c r="H211">
        <v>9.9000003020963209E+37</v>
      </c>
      <c r="J211" s="2">
        <f>TREND(Calibration!$A$2:$A$4,Calibration!$B$2:$B$4,C211)</f>
        <v>398.99960366819954</v>
      </c>
      <c r="K211" s="2">
        <f>TREND(Calibration!$A$2:$A$4,Calibration!$C$2:$C$4,E211)</f>
        <v>389.17584132438344</v>
      </c>
      <c r="L211" s="2">
        <f>TREND(Calibration!$A$2:$A$4,Calibration!$D$2:$D$4,G211)</f>
        <v>467.11788329816943</v>
      </c>
    </row>
    <row r="212" spans="1:12" x14ac:dyDescent="0.25">
      <c r="A212">
        <v>1050094</v>
      </c>
      <c r="B212">
        <v>14.28299999</v>
      </c>
      <c r="C212">
        <v>0.59460002000000001</v>
      </c>
      <c r="D212">
        <v>946.21801758000004</v>
      </c>
      <c r="E212">
        <v>1.0153000400000001</v>
      </c>
      <c r="F212">
        <v>670.96301270000004</v>
      </c>
      <c r="G212">
        <v>1.2567000399999999</v>
      </c>
      <c r="H212">
        <v>9.9000003020963209E+37</v>
      </c>
      <c r="J212" s="2">
        <f>TREND(Calibration!$A$2:$A$4,Calibration!$B$2:$B$4,C212)</f>
        <v>388.68459986042723</v>
      </c>
      <c r="K212" s="2">
        <f>TREND(Calibration!$A$2:$A$4,Calibration!$C$2:$C$4,E212)</f>
        <v>388.97415962116531</v>
      </c>
      <c r="L212" s="2">
        <f>TREND(Calibration!$A$2:$A$4,Calibration!$D$2:$D$4,G212)</f>
        <v>466.45632406653135</v>
      </c>
    </row>
    <row r="213" spans="1:12" x14ac:dyDescent="0.25">
      <c r="A213">
        <v>1055093</v>
      </c>
      <c r="B213">
        <v>14.14099979</v>
      </c>
      <c r="C213">
        <v>0.59240000999999998</v>
      </c>
      <c r="D213">
        <v>560.74700928000004</v>
      </c>
      <c r="E213">
        <v>1.01470006</v>
      </c>
      <c r="F213">
        <v>604.58001708999996</v>
      </c>
      <c r="G213">
        <v>1.25450003</v>
      </c>
      <c r="H213">
        <v>9.9000003020963209E+37</v>
      </c>
      <c r="J213" s="2">
        <f>TREND(Calibration!$A$2:$A$4,Calibration!$B$2:$B$4,C213)</f>
        <v>387.3257284656201</v>
      </c>
      <c r="K213" s="2">
        <f>TREND(Calibration!$A$2:$A$4,Calibration!$C$2:$C$4,E213)</f>
        <v>388.73213028222455</v>
      </c>
      <c r="L213" s="2">
        <f>TREND(Calibration!$A$2:$A$4,Calibration!$D$2:$D$4,G213)</f>
        <v>465.54662481770117</v>
      </c>
    </row>
    <row r="214" spans="1:12" x14ac:dyDescent="0.25">
      <c r="A214">
        <v>1060094</v>
      </c>
      <c r="B214">
        <v>14.069000239999999</v>
      </c>
      <c r="C214">
        <v>0.59729999</v>
      </c>
      <c r="D214">
        <v>891.12902831999997</v>
      </c>
      <c r="E214">
        <v>1.0153000400000001</v>
      </c>
      <c r="F214">
        <v>238.47700499999999</v>
      </c>
      <c r="G214">
        <v>1.2517999399999999</v>
      </c>
      <c r="H214">
        <v>1123.4219970700001</v>
      </c>
      <c r="J214" s="2">
        <f>TREND(Calibration!$A$2:$A$4,Calibration!$B$2:$B$4,C214)</f>
        <v>390.35227955271836</v>
      </c>
      <c r="K214" s="2">
        <f>TREND(Calibration!$A$2:$A$4,Calibration!$C$2:$C$4,E214)</f>
        <v>388.97415962116531</v>
      </c>
      <c r="L214" s="2">
        <f>TREND(Calibration!$A$2:$A$4,Calibration!$D$2:$D$4,G214)</f>
        <v>464.43014359953679</v>
      </c>
    </row>
    <row r="215" spans="1:12" x14ac:dyDescent="0.25">
      <c r="A215">
        <v>1065094</v>
      </c>
      <c r="B215">
        <v>14.069000239999999</v>
      </c>
      <c r="C215">
        <v>0.60320001999999995</v>
      </c>
      <c r="D215">
        <v>885.74102783000001</v>
      </c>
      <c r="E215">
        <v>1.01470006</v>
      </c>
      <c r="F215">
        <v>293.78201294000002</v>
      </c>
      <c r="G215">
        <v>1.25450003</v>
      </c>
      <c r="H215">
        <v>1175.81604004</v>
      </c>
      <c r="J215" s="2">
        <f>TREND(Calibration!$A$2:$A$4,Calibration!$B$2:$B$4,C215)</f>
        <v>393.99652753136564</v>
      </c>
      <c r="K215" s="2">
        <f>TREND(Calibration!$A$2:$A$4,Calibration!$C$2:$C$4,E215)</f>
        <v>388.73213028222455</v>
      </c>
      <c r="L215" s="2">
        <f>TREND(Calibration!$A$2:$A$4,Calibration!$D$2:$D$4,G215)</f>
        <v>465.54662481770117</v>
      </c>
    </row>
    <row r="216" spans="1:12" x14ac:dyDescent="0.25">
      <c r="A216">
        <v>1070093</v>
      </c>
      <c r="B216">
        <v>14.08199978</v>
      </c>
      <c r="C216">
        <v>0.60809999999999997</v>
      </c>
      <c r="D216">
        <v>873.63598633000004</v>
      </c>
      <c r="E216">
        <v>1.0131000299999999</v>
      </c>
      <c r="F216">
        <v>303.14099120999998</v>
      </c>
      <c r="G216">
        <v>1.2486000100000001</v>
      </c>
      <c r="H216">
        <v>1034.50598145</v>
      </c>
      <c r="J216" s="2">
        <f>TREND(Calibration!$A$2:$A$4,Calibration!$B$2:$B$4,C216)</f>
        <v>397.0230786184639</v>
      </c>
      <c r="K216" s="2">
        <f>TREND(Calibration!$A$2:$A$4,Calibration!$C$2:$C$4,E216)</f>
        <v>388.08668509540939</v>
      </c>
      <c r="L216" s="2">
        <f>TREND(Calibration!$A$2:$A$4,Calibration!$D$2:$D$4,G216)</f>
        <v>463.10697965150507</v>
      </c>
    </row>
    <row r="217" spans="1:12" x14ac:dyDescent="0.25">
      <c r="A217">
        <v>1075093</v>
      </c>
      <c r="B217">
        <v>14.199000359999999</v>
      </c>
      <c r="C217">
        <v>0.61240000000000006</v>
      </c>
      <c r="D217">
        <v>967.36700439000003</v>
      </c>
      <c r="E217">
        <v>1.01199996</v>
      </c>
      <c r="F217">
        <v>378.11898803999998</v>
      </c>
      <c r="G217">
        <v>1.24699998</v>
      </c>
      <c r="H217">
        <v>1239.7209472699999</v>
      </c>
      <c r="J217" s="2">
        <f>TREND(Calibration!$A$2:$A$4,Calibration!$B$2:$B$4,C217)</f>
        <v>399.67904245393316</v>
      </c>
      <c r="K217" s="2">
        <f>TREND(Calibration!$A$2:$A$4,Calibration!$C$2:$C$4,E217)</f>
        <v>387.64292161181243</v>
      </c>
      <c r="L217" s="2">
        <f>TREND(Calibration!$A$2:$A$4,Calibration!$D$2:$D$4,G217)</f>
        <v>462.44537080013356</v>
      </c>
    </row>
    <row r="218" spans="1:12" x14ac:dyDescent="0.25">
      <c r="A218">
        <v>1080094</v>
      </c>
      <c r="B218">
        <v>14.36100006</v>
      </c>
      <c r="C218">
        <v>0.60159998999999997</v>
      </c>
      <c r="D218">
        <v>9.9000003020963209E+37</v>
      </c>
      <c r="E218">
        <v>1.0110000400000001</v>
      </c>
      <c r="F218">
        <v>282.13101196000002</v>
      </c>
      <c r="G218">
        <v>1.24699998</v>
      </c>
      <c r="H218">
        <v>9.9000003020963209E+37</v>
      </c>
      <c r="J218" s="2">
        <f>TREND(Calibration!$A$2:$A$4,Calibration!$B$2:$B$4,C218)</f>
        <v>393.00824338818757</v>
      </c>
      <c r="K218" s="2">
        <f>TREND(Calibration!$A$2:$A$4,Calibration!$C$2:$C$4,E218)</f>
        <v>387.23955820537623</v>
      </c>
      <c r="L218" s="2">
        <f>TREND(Calibration!$A$2:$A$4,Calibration!$D$2:$D$4,G218)</f>
        <v>462.44537080013356</v>
      </c>
    </row>
    <row r="219" spans="1:12" x14ac:dyDescent="0.25">
      <c r="A219">
        <v>1085092</v>
      </c>
      <c r="B219">
        <v>14.51399994</v>
      </c>
      <c r="C219">
        <v>0.60919999999999996</v>
      </c>
      <c r="D219">
        <v>658.14099121000004</v>
      </c>
      <c r="E219">
        <v>1.01199996</v>
      </c>
      <c r="F219">
        <v>464.94601440000002</v>
      </c>
      <c r="G219">
        <v>1.2437000300000001</v>
      </c>
      <c r="H219">
        <v>871.76501465000001</v>
      </c>
      <c r="J219" s="2">
        <f>TREND(Calibration!$A$2:$A$4,Calibration!$B$2:$B$4,C219)</f>
        <v>397.7025112275374</v>
      </c>
      <c r="K219" s="2">
        <f>TREND(Calibration!$A$2:$A$4,Calibration!$C$2:$C$4,E219)</f>
        <v>387.64292161181243</v>
      </c>
      <c r="L219" s="2">
        <f>TREND(Calibration!$A$2:$A$4,Calibration!$D$2:$D$4,G219)</f>
        <v>461.08084880424394</v>
      </c>
    </row>
    <row r="220" spans="1:12" x14ac:dyDescent="0.25">
      <c r="A220">
        <v>1090091</v>
      </c>
      <c r="B220">
        <v>14.480999949999999</v>
      </c>
      <c r="C220">
        <v>0.59840000000000004</v>
      </c>
      <c r="D220">
        <v>9.9000003020963209E+37</v>
      </c>
      <c r="E220">
        <v>1.0184999699999999</v>
      </c>
      <c r="F220">
        <v>154.85699463</v>
      </c>
      <c r="G220">
        <v>1.2437000300000001</v>
      </c>
      <c r="H220">
        <v>9.9000003020963209E+37</v>
      </c>
      <c r="J220" s="2">
        <f>TREND(Calibration!$A$2:$A$4,Calibration!$B$2:$B$4,C220)</f>
        <v>391.03171833845198</v>
      </c>
      <c r="K220" s="2">
        <f>TREND(Calibration!$A$2:$A$4,Calibration!$C$2:$C$4,E220)</f>
        <v>390.26499755335732</v>
      </c>
      <c r="L220" s="2">
        <f>TREND(Calibration!$A$2:$A$4,Calibration!$D$2:$D$4,G220)</f>
        <v>461.08084880424394</v>
      </c>
    </row>
    <row r="221" spans="1:12" x14ac:dyDescent="0.25">
      <c r="A221">
        <v>1095089</v>
      </c>
      <c r="B221">
        <v>14.43900013</v>
      </c>
      <c r="C221">
        <v>0.59399997999999998</v>
      </c>
      <c r="D221">
        <v>708.97998046999999</v>
      </c>
      <c r="E221">
        <v>1.00989997</v>
      </c>
      <c r="F221">
        <v>500.07501221000001</v>
      </c>
      <c r="G221">
        <v>1.2437000300000001</v>
      </c>
      <c r="H221">
        <v>9.9000003020963209E+37</v>
      </c>
      <c r="J221" s="2">
        <f>TREND(Calibration!$A$2:$A$4,Calibration!$B$2:$B$4,C221)</f>
        <v>388.31397554883767</v>
      </c>
      <c r="K221" s="2">
        <f>TREND(Calibration!$A$2:$A$4,Calibration!$C$2:$C$4,E221)</f>
        <v>386.7957947217792</v>
      </c>
      <c r="L221" s="2">
        <f>TREND(Calibration!$A$2:$A$4,Calibration!$D$2:$D$4,G221)</f>
        <v>461.08084880424394</v>
      </c>
    </row>
    <row r="222" spans="1:12" x14ac:dyDescent="0.25">
      <c r="A222">
        <v>1100091</v>
      </c>
      <c r="B222">
        <v>14.364999770000001</v>
      </c>
      <c r="C222">
        <v>0.59460002000000001</v>
      </c>
      <c r="D222">
        <v>912.73400878999996</v>
      </c>
      <c r="E222">
        <v>1.0092999899999999</v>
      </c>
      <c r="F222">
        <v>199.45599365000001</v>
      </c>
      <c r="G222">
        <v>1.24100006</v>
      </c>
      <c r="H222">
        <v>1242.6629638700001</v>
      </c>
      <c r="J222" s="2">
        <f>TREND(Calibration!$A$2:$A$4,Calibration!$B$2:$B$4,C222)</f>
        <v>388.68459986042723</v>
      </c>
      <c r="K222" s="2">
        <f>TREND(Calibration!$A$2:$A$4,Calibration!$C$2:$C$4,E222)</f>
        <v>386.55376538283844</v>
      </c>
      <c r="L222" s="2">
        <f>TREND(Calibration!$A$2:$A$4,Calibration!$D$2:$D$4,G222)</f>
        <v>459.96441720581288</v>
      </c>
    </row>
    <row r="223" spans="1:12" x14ac:dyDescent="0.25">
      <c r="A223">
        <v>1105089</v>
      </c>
      <c r="B223">
        <v>14.286999700000001</v>
      </c>
      <c r="C223">
        <v>0.60699999000000004</v>
      </c>
      <c r="D223">
        <v>674.15002441000001</v>
      </c>
      <c r="E223">
        <v>1.00660002</v>
      </c>
      <c r="F223">
        <v>434.36999512</v>
      </c>
      <c r="G223">
        <v>1.2394000300000001</v>
      </c>
      <c r="H223">
        <v>977.00402831999997</v>
      </c>
      <c r="J223" s="2">
        <f>TREND(Calibration!$A$2:$A$4,Calibration!$B$2:$B$4,C223)</f>
        <v>396.34363983273033</v>
      </c>
      <c r="K223" s="2">
        <f>TREND(Calibration!$A$2:$A$4,Calibration!$C$2:$C$4,E223)</f>
        <v>385.4646091538645</v>
      </c>
      <c r="L223" s="2">
        <f>TREND(Calibration!$A$2:$A$4,Calibration!$D$2:$D$4,G223)</f>
        <v>459.30280835444148</v>
      </c>
    </row>
    <row r="224" spans="1:12" x14ac:dyDescent="0.25">
      <c r="A224">
        <v>1110089</v>
      </c>
      <c r="B224">
        <v>14.15400028</v>
      </c>
      <c r="C224">
        <v>0.61460000000000004</v>
      </c>
      <c r="D224">
        <v>952.09899901999995</v>
      </c>
      <c r="E224">
        <v>1.0072000000000001</v>
      </c>
      <c r="F224">
        <v>412.64599608999998</v>
      </c>
      <c r="G224">
        <v>1.23720002</v>
      </c>
      <c r="H224">
        <v>1277.64904785</v>
      </c>
      <c r="J224" s="2">
        <f>TREND(Calibration!$A$2:$A$4,Calibration!$B$2:$B$4,C224)</f>
        <v>401.03790767208022</v>
      </c>
      <c r="K224" s="2">
        <f>TREND(Calibration!$A$2:$A$4,Calibration!$C$2:$C$4,E224)</f>
        <v>385.70663849280527</v>
      </c>
      <c r="L224" s="2">
        <f>TREND(Calibration!$A$2:$A$4,Calibration!$D$2:$D$4,G224)</f>
        <v>458.39310910561119</v>
      </c>
    </row>
    <row r="225" spans="1:12" x14ac:dyDescent="0.25">
      <c r="A225">
        <v>1115089</v>
      </c>
      <c r="B225">
        <v>14.13700008</v>
      </c>
      <c r="C225">
        <v>0.61669998999999998</v>
      </c>
      <c r="D225">
        <v>1258.5839843700001</v>
      </c>
      <c r="E225">
        <v>1.00660002</v>
      </c>
      <c r="F225">
        <v>523.14202881000006</v>
      </c>
      <c r="G225">
        <v>1.2345000500000001</v>
      </c>
      <c r="H225">
        <v>9.9000003020963209E+37</v>
      </c>
      <c r="J225" s="2">
        <f>TREND(Calibration!$A$2:$A$4,Calibration!$B$2:$B$4,C225)</f>
        <v>402.33500011274225</v>
      </c>
      <c r="K225" s="2">
        <f>TREND(Calibration!$A$2:$A$4,Calibration!$C$2:$C$4,E225)</f>
        <v>385.4646091538645</v>
      </c>
      <c r="L225" s="2">
        <f>TREND(Calibration!$A$2:$A$4,Calibration!$D$2:$D$4,G225)</f>
        <v>457.2766775071803</v>
      </c>
    </row>
    <row r="226" spans="1:12" x14ac:dyDescent="0.25">
      <c r="A226">
        <v>1120090</v>
      </c>
      <c r="B226">
        <v>14.166999819999999</v>
      </c>
      <c r="C226">
        <v>0.61559998999999999</v>
      </c>
      <c r="D226">
        <v>757.04101562000005</v>
      </c>
      <c r="E226">
        <v>1.00450003</v>
      </c>
      <c r="F226">
        <v>1275.3029785199999</v>
      </c>
      <c r="G226">
        <v>1.22969997</v>
      </c>
      <c r="H226">
        <v>801.13201904000005</v>
      </c>
      <c r="J226" s="2">
        <f>TREND(Calibration!$A$2:$A$4,Calibration!$B$2:$B$4,C226)</f>
        <v>401.65556750366875</v>
      </c>
      <c r="K226" s="2">
        <f>TREND(Calibration!$A$2:$A$4,Calibration!$C$2:$C$4,E226)</f>
        <v>384.61748226383128</v>
      </c>
      <c r="L226" s="2">
        <f>TREND(Calibration!$A$2:$A$4,Calibration!$D$2:$D$4,G226)</f>
        <v>455.29185508804352</v>
      </c>
    </row>
    <row r="227" spans="1:12" x14ac:dyDescent="0.25">
      <c r="A227">
        <v>1125089</v>
      </c>
      <c r="B227">
        <v>14.23799992</v>
      </c>
      <c r="C227">
        <v>0.61510003000000002</v>
      </c>
      <c r="D227">
        <v>894.47998046999999</v>
      </c>
      <c r="E227">
        <v>1.00450003</v>
      </c>
      <c r="F227">
        <v>836.25299071999996</v>
      </c>
      <c r="G227">
        <v>1.2274999600000001</v>
      </c>
      <c r="H227">
        <v>1018.83001709</v>
      </c>
      <c r="J227" s="2">
        <f>TREND(Calibration!$A$2:$A$4,Calibration!$B$2:$B$4,C227)</f>
        <v>401.3467592061848</v>
      </c>
      <c r="K227" s="2">
        <f>TREND(Calibration!$A$2:$A$4,Calibration!$C$2:$C$4,E227)</f>
        <v>384.61748226383128</v>
      </c>
      <c r="L227" s="2">
        <f>TREND(Calibration!$A$2:$A$4,Calibration!$D$2:$D$4,G227)</f>
        <v>454.38215583921334</v>
      </c>
    </row>
    <row r="228" spans="1:12" x14ac:dyDescent="0.25">
      <c r="A228">
        <v>1130091</v>
      </c>
      <c r="B228">
        <v>14.31299973</v>
      </c>
      <c r="C228">
        <v>0.60479998999999995</v>
      </c>
      <c r="D228">
        <v>1099.4420166</v>
      </c>
      <c r="E228">
        <v>1.0049999999999999</v>
      </c>
      <c r="F228">
        <v>674.76397704999999</v>
      </c>
      <c r="G228">
        <v>1.2259000499999999</v>
      </c>
      <c r="H228">
        <v>9.9000003020963209E+37</v>
      </c>
      <c r="J228" s="2">
        <f>TREND(Calibration!$A$2:$A$4,Calibration!$B$2:$B$4,C228)</f>
        <v>394.98477461458327</v>
      </c>
      <c r="K228" s="2">
        <f>TREND(Calibration!$A$2:$A$4,Calibration!$C$2:$C$4,E228)</f>
        <v>384.81916800100612</v>
      </c>
      <c r="L228" s="2">
        <f>TREND(Calibration!$A$2:$A$4,Calibration!$D$2:$D$4,G228)</f>
        <v>453.72059660757526</v>
      </c>
    </row>
    <row r="229" spans="1:12" x14ac:dyDescent="0.25">
      <c r="A229">
        <v>1135090</v>
      </c>
      <c r="B229">
        <v>14.402999879999999</v>
      </c>
      <c r="C229">
        <v>0.60270000000000001</v>
      </c>
      <c r="D229">
        <v>507.50201415999999</v>
      </c>
      <c r="E229">
        <v>1.0061000600000001</v>
      </c>
      <c r="F229">
        <v>656.80401611000002</v>
      </c>
      <c r="G229">
        <v>1.22640002</v>
      </c>
      <c r="H229">
        <v>907.30200194999998</v>
      </c>
      <c r="J229" s="2">
        <f>TREND(Calibration!$A$2:$A$4,Calibration!$B$2:$B$4,C229)</f>
        <v>393.68768217392119</v>
      </c>
      <c r="K229" s="2">
        <f>TREND(Calibration!$A$2:$A$4,Calibration!$C$2:$C$4,E229)</f>
        <v>385.26292745064643</v>
      </c>
      <c r="L229" s="2">
        <f>TREND(Calibration!$A$2:$A$4,Calibration!$D$2:$D$4,G229)</f>
        <v>453.9273330921539</v>
      </c>
    </row>
    <row r="230" spans="1:12" x14ac:dyDescent="0.25">
      <c r="A230">
        <v>1140090</v>
      </c>
      <c r="B230">
        <v>14.3579998</v>
      </c>
      <c r="C230">
        <v>0.60320001999999995</v>
      </c>
      <c r="D230">
        <v>820.65698241999996</v>
      </c>
      <c r="E230">
        <v>1.00450003</v>
      </c>
      <c r="F230">
        <v>242.41799927</v>
      </c>
      <c r="G230">
        <v>1.2231999600000001</v>
      </c>
      <c r="H230">
        <v>1251.66699219</v>
      </c>
      <c r="J230" s="2">
        <f>TREND(Calibration!$A$2:$A$4,Calibration!$B$2:$B$4,C230)</f>
        <v>393.99652753136564</v>
      </c>
      <c r="K230" s="2">
        <f>TREND(Calibration!$A$2:$A$4,Calibration!$C$2:$C$4,E230)</f>
        <v>384.61748226383128</v>
      </c>
      <c r="L230" s="2">
        <f>TREND(Calibration!$A$2:$A$4,Calibration!$D$2:$D$4,G230)</f>
        <v>452.60411538941094</v>
      </c>
    </row>
    <row r="231" spans="1:12" x14ac:dyDescent="0.25">
      <c r="A231">
        <v>1145090</v>
      </c>
      <c r="B231">
        <v>14.277000429999999</v>
      </c>
      <c r="C231">
        <v>0.60540002999999998</v>
      </c>
      <c r="D231">
        <v>536.57800293000003</v>
      </c>
      <c r="E231">
        <v>1.0055999799999999</v>
      </c>
      <c r="F231">
        <v>611.41400146000001</v>
      </c>
      <c r="G231">
        <v>1.2221000200000001</v>
      </c>
      <c r="H231">
        <v>832.19598388999998</v>
      </c>
      <c r="J231" s="2">
        <f>TREND(Calibration!$A$2:$A$4,Calibration!$B$2:$B$4,C231)</f>
        <v>395.35539892617277</v>
      </c>
      <c r="K231" s="2">
        <f>TREND(Calibration!$A$2:$A$4,Calibration!$C$2:$C$4,E231)</f>
        <v>385.06119733994689</v>
      </c>
      <c r="L231" s="2">
        <f>TREND(Calibration!$A$2:$A$4,Calibration!$D$2:$D$4,G231)</f>
        <v>452.14929264235144</v>
      </c>
    </row>
    <row r="232" spans="1:12" x14ac:dyDescent="0.25">
      <c r="A232">
        <v>1150090</v>
      </c>
      <c r="B232">
        <v>14.13700008</v>
      </c>
      <c r="C232">
        <v>0.60650002999999997</v>
      </c>
      <c r="D232">
        <v>696.88397216999999</v>
      </c>
      <c r="E232">
        <v>1.00660002</v>
      </c>
      <c r="F232">
        <v>514.40002441000001</v>
      </c>
      <c r="G232">
        <v>1.2231999600000001</v>
      </c>
      <c r="H232">
        <v>1208.5209960899999</v>
      </c>
      <c r="J232" s="2">
        <f>TREND(Calibration!$A$2:$A$4,Calibration!$B$2:$B$4,C232)</f>
        <v>396.03483153524633</v>
      </c>
      <c r="K232" s="2">
        <f>TREND(Calibration!$A$2:$A$4,Calibration!$C$2:$C$4,E232)</f>
        <v>385.4646091538645</v>
      </c>
      <c r="L232" s="2">
        <f>TREND(Calibration!$A$2:$A$4,Calibration!$D$2:$D$4,G232)</f>
        <v>452.60411538941094</v>
      </c>
    </row>
    <row r="233" spans="1:12" x14ac:dyDescent="0.25">
      <c r="A233">
        <v>1155091</v>
      </c>
      <c r="B233">
        <v>13.99100018</v>
      </c>
      <c r="C233">
        <v>0.59189999000000004</v>
      </c>
      <c r="D233">
        <v>9.9000003020963209E+37</v>
      </c>
      <c r="E233">
        <v>1.0072000000000001</v>
      </c>
      <c r="F233">
        <v>501.24600220000002</v>
      </c>
      <c r="G233">
        <v>1.22049999</v>
      </c>
      <c r="H233">
        <v>9.9000003020963209E+37</v>
      </c>
      <c r="J233" s="2">
        <f>TREND(Calibration!$A$2:$A$4,Calibration!$B$2:$B$4,C233)</f>
        <v>387.01688310817565</v>
      </c>
      <c r="K233" s="2">
        <f>TREND(Calibration!$A$2:$A$4,Calibration!$C$2:$C$4,E233)</f>
        <v>385.70663849280527</v>
      </c>
      <c r="L233" s="2">
        <f>TREND(Calibration!$A$2:$A$4,Calibration!$D$2:$D$4,G233)</f>
        <v>451.48768379097987</v>
      </c>
    </row>
    <row r="234" spans="1:12" x14ac:dyDescent="0.25">
      <c r="A234">
        <v>1160091</v>
      </c>
      <c r="B234">
        <v>13.93900013</v>
      </c>
      <c r="C234">
        <v>0.6038</v>
      </c>
      <c r="D234">
        <v>821.00299071999996</v>
      </c>
      <c r="E234">
        <v>1.0055999799999999</v>
      </c>
      <c r="F234">
        <v>332.92300415</v>
      </c>
      <c r="G234">
        <v>1.22000003</v>
      </c>
      <c r="H234">
        <v>1161.8969726600001</v>
      </c>
      <c r="J234" s="2">
        <f>TREND(Calibration!$A$2:$A$4,Calibration!$B$2:$B$4,C234)</f>
        <v>394.36711478299469</v>
      </c>
      <c r="K234" s="2">
        <f>TREND(Calibration!$A$2:$A$4,Calibration!$C$2:$C$4,E234)</f>
        <v>385.06119733994689</v>
      </c>
      <c r="L234" s="2">
        <f>TREND(Calibration!$A$2:$A$4,Calibration!$D$2:$D$4,G234)</f>
        <v>451.28095144137916</v>
      </c>
    </row>
    <row r="235" spans="1:12" x14ac:dyDescent="0.25">
      <c r="A235">
        <v>1165089</v>
      </c>
      <c r="B235">
        <v>13.96199989</v>
      </c>
      <c r="C235">
        <v>0.58920002000000005</v>
      </c>
      <c r="D235">
        <v>1246.3790283200001</v>
      </c>
      <c r="E235">
        <v>1.0055999799999999</v>
      </c>
      <c r="F235">
        <v>295.21301269999998</v>
      </c>
      <c r="G235">
        <v>1.2182999800000001</v>
      </c>
      <c r="H235">
        <v>9.9000003020963209E+37</v>
      </c>
      <c r="J235" s="2">
        <f>TREND(Calibration!$A$2:$A$4,Calibration!$B$2:$B$4,C235)</f>
        <v>385.34920341588452</v>
      </c>
      <c r="K235" s="2">
        <f>TREND(Calibration!$A$2:$A$4,Calibration!$C$2:$C$4,E235)</f>
        <v>385.06119733994689</v>
      </c>
      <c r="L235" s="2">
        <f>TREND(Calibration!$A$2:$A$4,Calibration!$D$2:$D$4,G235)</f>
        <v>450.57798454214975</v>
      </c>
    </row>
    <row r="236" spans="1:12" x14ac:dyDescent="0.25">
      <c r="A236">
        <v>1170090</v>
      </c>
      <c r="B236">
        <v>14.199000359999999</v>
      </c>
      <c r="C236">
        <v>0.59079999000000005</v>
      </c>
      <c r="D236">
        <v>643.90502930000002</v>
      </c>
      <c r="E236">
        <v>1.0072000000000001</v>
      </c>
      <c r="F236">
        <v>411.34298705999998</v>
      </c>
      <c r="G236">
        <v>1.21399999</v>
      </c>
      <c r="H236">
        <v>9.9000003020963209E+37</v>
      </c>
      <c r="J236" s="2">
        <f>TREND(Calibration!$A$2:$A$4,Calibration!$B$2:$B$4,C236)</f>
        <v>386.33745049910209</v>
      </c>
      <c r="K236" s="2">
        <f>TREND(Calibration!$A$2:$A$4,Calibration!$C$2:$C$4,E236)</f>
        <v>385.70663849280527</v>
      </c>
      <c r="L236" s="2">
        <f>TREND(Calibration!$A$2:$A$4,Calibration!$D$2:$D$4,G236)</f>
        <v>448.79994822732505</v>
      </c>
    </row>
    <row r="237" spans="1:12" x14ac:dyDescent="0.25">
      <c r="A237">
        <v>1175090</v>
      </c>
      <c r="B237">
        <v>14.40699959</v>
      </c>
      <c r="C237">
        <v>0.59460002000000001</v>
      </c>
      <c r="D237">
        <v>628.62597656000003</v>
      </c>
      <c r="E237">
        <v>1.0039000499999999</v>
      </c>
      <c r="F237">
        <v>444.51998901000002</v>
      </c>
      <c r="G237">
        <v>1.21560001</v>
      </c>
      <c r="H237">
        <v>1090.43395996</v>
      </c>
      <c r="J237" s="2">
        <f>TREND(Calibration!$A$2:$A$4,Calibration!$B$2:$B$4,C237)</f>
        <v>388.68459986042723</v>
      </c>
      <c r="K237" s="2">
        <f>TREND(Calibration!$A$2:$A$4,Calibration!$C$2:$C$4,E237)</f>
        <v>384.37545292489051</v>
      </c>
      <c r="L237" s="2">
        <f>TREND(Calibration!$A$2:$A$4,Calibration!$D$2:$D$4,G237)</f>
        <v>449.46155294371869</v>
      </c>
    </row>
    <row r="238" spans="1:12" x14ac:dyDescent="0.25">
      <c r="A238">
        <v>1180089</v>
      </c>
      <c r="B238">
        <v>14.600999829999999</v>
      </c>
      <c r="C238">
        <v>0.59840000000000004</v>
      </c>
      <c r="D238">
        <v>360.66598511000001</v>
      </c>
      <c r="E238">
        <v>1.00450003</v>
      </c>
      <c r="F238">
        <v>596.94396973000005</v>
      </c>
      <c r="G238">
        <v>1.2119</v>
      </c>
      <c r="H238">
        <v>1008.86401367</v>
      </c>
      <c r="J238" s="2">
        <f>TREND(Calibration!$A$2:$A$4,Calibration!$B$2:$B$4,C238)</f>
        <v>391.03171833845198</v>
      </c>
      <c r="K238" s="2">
        <f>TREND(Calibration!$A$2:$A$4,Calibration!$C$2:$C$4,E238)</f>
        <v>384.61748226383128</v>
      </c>
      <c r="L238" s="2">
        <f>TREND(Calibration!$A$2:$A$4,Calibration!$D$2:$D$4,G238)</f>
        <v>447.93160702635276</v>
      </c>
    </row>
    <row r="239" spans="1:12" x14ac:dyDescent="0.25">
      <c r="A239">
        <v>1185090</v>
      </c>
      <c r="B239">
        <v>14.65999985</v>
      </c>
      <c r="C239">
        <v>0.60479998999999995</v>
      </c>
      <c r="D239">
        <v>897.86199951000003</v>
      </c>
      <c r="E239">
        <v>1.00450003</v>
      </c>
      <c r="F239">
        <v>475.11499022999999</v>
      </c>
      <c r="G239">
        <v>1.2092000199999999</v>
      </c>
      <c r="H239">
        <v>1158.92700195</v>
      </c>
      <c r="J239" s="2">
        <f>TREND(Calibration!$A$2:$A$4,Calibration!$B$2:$B$4,C239)</f>
        <v>394.98477461458327</v>
      </c>
      <c r="K239" s="2">
        <f>TREND(Calibration!$A$2:$A$4,Calibration!$C$2:$C$4,E239)</f>
        <v>384.61748226383128</v>
      </c>
      <c r="L239" s="2">
        <f>TREND(Calibration!$A$2:$A$4,Calibration!$D$2:$D$4,G239)</f>
        <v>446.815171292944</v>
      </c>
    </row>
    <row r="240" spans="1:12" x14ac:dyDescent="0.25">
      <c r="A240">
        <v>1190090</v>
      </c>
      <c r="B240">
        <v>14.62100029</v>
      </c>
      <c r="C240">
        <v>0.60270000000000001</v>
      </c>
      <c r="D240">
        <v>958.67401123000002</v>
      </c>
      <c r="E240">
        <v>1.0039000499999999</v>
      </c>
      <c r="F240">
        <v>574.08197021000001</v>
      </c>
      <c r="G240">
        <v>1.2092000199999999</v>
      </c>
      <c r="H240">
        <v>1254.7449951200001</v>
      </c>
      <c r="J240" s="2">
        <f>TREND(Calibration!$A$2:$A$4,Calibration!$B$2:$B$4,C240)</f>
        <v>393.68768217392119</v>
      </c>
      <c r="K240" s="2">
        <f>TREND(Calibration!$A$2:$A$4,Calibration!$C$2:$C$4,E240)</f>
        <v>384.37545292489051</v>
      </c>
      <c r="L240" s="2">
        <f>TREND(Calibration!$A$2:$A$4,Calibration!$D$2:$D$4,G240)</f>
        <v>446.815171292944</v>
      </c>
    </row>
    <row r="241" spans="1:12" x14ac:dyDescent="0.25">
      <c r="A241">
        <v>1195090</v>
      </c>
      <c r="B241">
        <v>14.49100018</v>
      </c>
      <c r="C241">
        <v>0.60270000000000001</v>
      </c>
      <c r="D241">
        <v>1166.7879638700001</v>
      </c>
      <c r="E241">
        <v>1.0049999999999999</v>
      </c>
      <c r="F241">
        <v>598.03497314000003</v>
      </c>
      <c r="G241">
        <v>1.21080005</v>
      </c>
      <c r="H241">
        <v>9.9000003020963209E+37</v>
      </c>
      <c r="J241" s="2">
        <f>TREND(Calibration!$A$2:$A$4,Calibration!$B$2:$B$4,C241)</f>
        <v>393.68768217392119</v>
      </c>
      <c r="K241" s="2">
        <f>TREND(Calibration!$A$2:$A$4,Calibration!$C$2:$C$4,E241)</f>
        <v>384.81916800100612</v>
      </c>
      <c r="L241" s="2">
        <f>TREND(Calibration!$A$2:$A$4,Calibration!$D$2:$D$4,G241)</f>
        <v>447.47678014431551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S8" sqref="S8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22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AVERAGE('3F'!$J2:$J32) + Calibration!$C$11</f>
        <v>402.5107087653036</v>
      </c>
      <c r="C3" s="2">
        <f>'3F'!K32</f>
        <v>646.90535619222169</v>
      </c>
      <c r="D3" s="2">
        <f>'3F'!L32</f>
        <v>583.47619139529706</v>
      </c>
      <c r="E3" s="3">
        <f>(C3-B3)/(7*35314.6667/1400)</f>
        <v>1.3840971486610012</v>
      </c>
      <c r="G3" s="3">
        <f>AVERAGE('4F'!$J2:$J32) + Calibration!$C$11</f>
        <v>397.58730975030977</v>
      </c>
      <c r="H3" s="3">
        <f>'4F'!K32</f>
        <v>816.81563193976115</v>
      </c>
      <c r="I3" s="3">
        <f>'4F'!L32</f>
        <v>568.50755111974547</v>
      </c>
      <c r="J3" s="3">
        <f>(H3-G3)/(7*35314.6667/1400)</f>
        <v>2.3742448187367509</v>
      </c>
      <c r="L3" s="3">
        <f>AVERAGE('5F'!$J2:$J32) + Calibration!$C$11</f>
        <v>396.10690121129517</v>
      </c>
      <c r="M3" s="3">
        <f>'5F'!K32</f>
        <v>1170.3918994125472</v>
      </c>
      <c r="N3" s="3">
        <f>'5F'!L32</f>
        <v>573.18006361778134</v>
      </c>
      <c r="O3" s="3">
        <f>(M3-L3)/(7*35314.6667/1400)</f>
        <v>4.3850619051786319</v>
      </c>
      <c r="Q3" s="3">
        <f>AVERAGE('6F'!$K146:$K176) + Calibration!$C$11</f>
        <v>402.22977055434734</v>
      </c>
      <c r="R3" s="3">
        <f>'6F'!L176</f>
        <v>834.48431019868644</v>
      </c>
      <c r="S3" s="3">
        <f>'6F'!M176</f>
        <v>557.54986824556966</v>
      </c>
      <c r="T3" s="3">
        <f>(R3-Q3)/(7*35314.6667/1400)</f>
        <v>2.4480170990504582</v>
      </c>
    </row>
    <row r="4" spans="1:20" x14ac:dyDescent="0.25">
      <c r="A4" s="3">
        <f t="shared" ref="A4:A35" si="0">1/12+A3</f>
        <v>2.5833333333333335</v>
      </c>
      <c r="B4" s="3">
        <f>AVERAGE('3F'!$J3:$J33) + Calibration!$C$11</f>
        <v>402.72589563269344</v>
      </c>
      <c r="C4" s="2">
        <f>'3F'!K33</f>
        <v>757.35510092131017</v>
      </c>
      <c r="D4" s="2">
        <f>'3F'!L33</f>
        <v>584.59262299372801</v>
      </c>
      <c r="E4" s="3">
        <f t="shared" ref="E4:E67" si="1">(C4-B4)/(7*35314.6667/1400)</f>
        <v>2.0083961618622141</v>
      </c>
      <c r="G4" s="3">
        <f>AVERAGE('4F'!$J3:$J33) + Calibration!$C$11</f>
        <v>397.84433830933386</v>
      </c>
      <c r="H4" s="3">
        <f>'4F'!K33</f>
        <v>798.54180368830555</v>
      </c>
      <c r="I4" s="3">
        <f>'4F'!L33</f>
        <v>569.83076882248849</v>
      </c>
      <c r="J4" s="3">
        <f t="shared" ref="J4:J67" si="2">(H4-G4)/(7*35314.6667/1400)</f>
        <v>2.2692977327687571</v>
      </c>
      <c r="L4" s="3">
        <f>AVERAGE('5F'!$J3:$J33) + Calibration!$C$11</f>
        <v>396.07502227312688</v>
      </c>
      <c r="M4" s="3">
        <f>'5F'!K33</f>
        <v>1044.2500587717821</v>
      </c>
      <c r="N4" s="3">
        <f>'5F'!L33</f>
        <v>578.3074484826102</v>
      </c>
      <c r="O4" s="3">
        <f t="shared" ref="O4:O67" si="3">(M4-L4)/(7*35314.6667/1400)</f>
        <v>3.6708546168929583</v>
      </c>
      <c r="Q4" s="3">
        <f>AVERAGE('6F'!$K147:$K177) + Calibration!$C$11</f>
        <v>402.35928116898009</v>
      </c>
      <c r="R4" s="3">
        <f>'6F'!L177</f>
        <v>867.36108216680157</v>
      </c>
      <c r="S4" s="3">
        <f>'6F'!M177</f>
        <v>557.09504136353235</v>
      </c>
      <c r="T4" s="3">
        <f t="shared" ref="T4:T67" si="4">(R4-Q4)/(7*35314.6667/1400)</f>
        <v>2.6334769343742463</v>
      </c>
    </row>
    <row r="5" spans="1:20" x14ac:dyDescent="0.25">
      <c r="A5" s="3">
        <f t="shared" si="0"/>
        <v>2.666666666666667</v>
      </c>
      <c r="B5" s="3">
        <f>AVERAGE('3F'!$J4:$J34) + Calibration!$C$11</f>
        <v>402.74582014338978</v>
      </c>
      <c r="C5" s="2">
        <f>'3F'!K34</f>
        <v>722.50169819846508</v>
      </c>
      <c r="D5" s="2">
        <f>'3F'!L34</f>
        <v>579.01041538183972</v>
      </c>
      <c r="E5" s="3">
        <f t="shared" si="1"/>
        <v>1.8108956302570753</v>
      </c>
      <c r="G5" s="3">
        <f>AVERAGE('4F'!$J4:$J34) + Calibration!$C$11</f>
        <v>398.42614003893135</v>
      </c>
      <c r="H5" s="3">
        <f>'4F'!K34</f>
        <v>770.42507651791732</v>
      </c>
      <c r="I5" s="3">
        <f>'4F'!L34</f>
        <v>571.40202316797888</v>
      </c>
      <c r="J5" s="3">
        <f t="shared" si="2"/>
        <v>2.1067673646144645</v>
      </c>
      <c r="L5" s="3">
        <f>AVERAGE('5F'!$J4:$J34) + Calibration!$C$11</f>
        <v>396.32208827793215</v>
      </c>
      <c r="M5" s="3">
        <f>'5F'!K34</f>
        <v>936.62412009493789</v>
      </c>
      <c r="N5" s="3">
        <f>'5F'!L34</f>
        <v>581.65679703261435</v>
      </c>
      <c r="O5" s="3">
        <f t="shared" si="3"/>
        <v>3.0599299515235447</v>
      </c>
      <c r="Q5" s="3">
        <f>AVERAGE('6F'!$K148:$K178) + Calibration!$C$11</f>
        <v>402.50074621108479</v>
      </c>
      <c r="R5" s="3">
        <f>'6F'!L178</f>
        <v>898.94696376128661</v>
      </c>
      <c r="S5" s="3">
        <f>'6F'!M178</f>
        <v>556.88825939419814</v>
      </c>
      <c r="T5" s="3">
        <f t="shared" si="4"/>
        <v>2.811558278420347</v>
      </c>
    </row>
    <row r="6" spans="1:20" x14ac:dyDescent="0.25">
      <c r="A6" s="3">
        <f t="shared" si="0"/>
        <v>2.7500000000000004</v>
      </c>
      <c r="B6" s="3">
        <f>AVERAGE('3F'!$J5:$J35) + Calibration!$C$11</f>
        <v>403.01480312988576</v>
      </c>
      <c r="C6" s="2">
        <f>'3F'!K35</f>
        <v>656.70786310190692</v>
      </c>
      <c r="D6" s="2">
        <f>'3F'!L35</f>
        <v>578.10071613300954</v>
      </c>
      <c r="E6" s="3">
        <f t="shared" si="1"/>
        <v>1.4367574930108069</v>
      </c>
      <c r="G6" s="3">
        <f>AVERAGE('4F'!$J5:$J35) + Calibration!$C$11</f>
        <v>398.621402594872</v>
      </c>
      <c r="H6" s="3">
        <f>'4F'!K35</f>
        <v>794.83052311030519</v>
      </c>
      <c r="I6" s="3">
        <f>'4F'!L35</f>
        <v>574.29654483594584</v>
      </c>
      <c r="J6" s="3">
        <f t="shared" si="2"/>
        <v>2.243878578162728</v>
      </c>
      <c r="L6" s="3">
        <f>AVERAGE('5F'!$J5:$J35) + Calibration!$C$11</f>
        <v>396.55719965601838</v>
      </c>
      <c r="M6" s="3">
        <f>'5F'!K35</f>
        <v>931.86403092368641</v>
      </c>
      <c r="N6" s="3">
        <f>'5F'!L35</f>
        <v>583.47619139529706</v>
      </c>
      <c r="O6" s="3">
        <f t="shared" si="3"/>
        <v>3.0316402859759566</v>
      </c>
      <c r="Q6" s="3">
        <f>AVERAGE('6F'!$K149:$K179) + Calibration!$C$11</f>
        <v>402.86736127253948</v>
      </c>
      <c r="R6" s="3">
        <f>'6F'!L179</f>
        <v>865.82821086171202</v>
      </c>
      <c r="S6" s="3">
        <f>'6F'!M179</f>
        <v>557.79795864302832</v>
      </c>
      <c r="T6" s="3">
        <f t="shared" si="4"/>
        <v>2.6219182727791255</v>
      </c>
    </row>
    <row r="7" spans="1:20" x14ac:dyDescent="0.25">
      <c r="A7" s="3">
        <f t="shared" si="0"/>
        <v>2.8333333333333339</v>
      </c>
      <c r="B7" s="3">
        <f>AVERAGE('3F'!$J6:$J36) + Calibration!$C$11</f>
        <v>403.30570349656676</v>
      </c>
      <c r="C7" s="2">
        <f>'3F'!K36</f>
        <v>679.78207975285557</v>
      </c>
      <c r="D7" s="2">
        <f>'3F'!L36</f>
        <v>583.22810099783828</v>
      </c>
      <c r="E7" s="3">
        <f t="shared" si="1"/>
        <v>1.565787827505045</v>
      </c>
      <c r="G7" s="3">
        <f>AVERAGE('4F'!$J6:$J36) + Calibration!$C$11</f>
        <v>398.88042402338465</v>
      </c>
      <c r="H7" s="3">
        <f>'4F'!K36</f>
        <v>857.55852684963497</v>
      </c>
      <c r="I7" s="3">
        <f>'4F'!L36</f>
        <v>573.42820363497356</v>
      </c>
      <c r="J7" s="3">
        <f t="shared" si="2"/>
        <v>2.5976634961487561</v>
      </c>
      <c r="L7" s="3">
        <f>AVERAGE('5F'!$J6:$J36) + Calibration!$C$11</f>
        <v>396.71859040430218</v>
      </c>
      <c r="M7" s="3">
        <f>'5F'!K36</f>
        <v>998.0612334606376</v>
      </c>
      <c r="N7" s="3">
        <f>'5F'!L36</f>
        <v>582.56649214646677</v>
      </c>
      <c r="O7" s="3">
        <f t="shared" si="3"/>
        <v>3.4056254766030984</v>
      </c>
      <c r="Q7" s="3">
        <f>AVERAGE('6F'!$K150:$K180) + Calibration!$C$11</f>
        <v>402.67209891584605</v>
      </c>
      <c r="R7" s="3">
        <f>'6F'!L180</f>
        <v>889.58816789376033</v>
      </c>
      <c r="S7" s="3">
        <f>'6F'!M180</f>
        <v>557.54986824556966</v>
      </c>
      <c r="T7" s="3">
        <f t="shared" si="4"/>
        <v>2.7575855273634184</v>
      </c>
    </row>
    <row r="8" spans="1:20" x14ac:dyDescent="0.25">
      <c r="A8" s="3">
        <f t="shared" si="0"/>
        <v>2.9166666666666674</v>
      </c>
      <c r="B8" s="3">
        <f>AVERAGE('3F'!$J7:$J37) + Calibration!$C$11</f>
        <v>403.37942412636937</v>
      </c>
      <c r="C8" s="2">
        <f>'3F'!K37</f>
        <v>660.41909527242581</v>
      </c>
      <c r="D8" s="2">
        <f>'3F'!L37</f>
        <v>582.56649214646677</v>
      </c>
      <c r="E8" s="3">
        <f t="shared" si="1"/>
        <v>1.4557105880659857</v>
      </c>
      <c r="G8" s="3">
        <f>AVERAGE('4F'!$J7:$J37) + Calibration!$C$11</f>
        <v>399.2669633962887</v>
      </c>
      <c r="H8" s="3">
        <f>'4F'!K37</f>
        <v>915.52653419871911</v>
      </c>
      <c r="I8" s="3">
        <f>'4F'!L37</f>
        <v>570.49232805412657</v>
      </c>
      <c r="J8" s="3">
        <f t="shared" si="2"/>
        <v>2.9237686153919178</v>
      </c>
      <c r="L8" s="3">
        <f>AVERAGE('5F'!$J7:$J37) + Calibration!$C$11</f>
        <v>396.82618403724416</v>
      </c>
      <c r="M8" s="3">
        <f>'5F'!K37</f>
        <v>931.4202714740461</v>
      </c>
      <c r="N8" s="3">
        <f>'5F'!L37</f>
        <v>578.76232498438094</v>
      </c>
      <c r="O8" s="3">
        <f t="shared" si="3"/>
        <v>3.0276037544298946</v>
      </c>
      <c r="Q8" s="3">
        <f>AVERAGE('6F'!$K151:$K181) + Calibration!$C$11</f>
        <v>402.5963844203194</v>
      </c>
      <c r="R8" s="3">
        <f>'6F'!L181</f>
        <v>986.52412513516322</v>
      </c>
      <c r="S8" s="3">
        <f>'6F'!M181</f>
        <v>556.43343664713871</v>
      </c>
      <c r="T8" s="3">
        <f t="shared" si="4"/>
        <v>3.3069984529393492</v>
      </c>
    </row>
    <row r="9" spans="1:20" x14ac:dyDescent="0.25">
      <c r="A9" s="3">
        <f t="shared" si="0"/>
        <v>3.0000000000000009</v>
      </c>
      <c r="B9" s="3">
        <f>AVERAGE('3F'!$J8:$J38) + Calibration!$C$11</f>
        <v>403.65837006557848</v>
      </c>
      <c r="C9" s="2">
        <f>'3F'!K38</f>
        <v>697.00709537710316</v>
      </c>
      <c r="D9" s="2">
        <f>'3F'!L38</f>
        <v>584.34453259626923</v>
      </c>
      <c r="E9" s="3">
        <f t="shared" si="1"/>
        <v>1.6613421715319467</v>
      </c>
      <c r="G9" s="3">
        <f>AVERAGE('4F'!$J8:$J38) + Calibration!$C$11</f>
        <v>399.57778807441895</v>
      </c>
      <c r="H9" s="3">
        <f>'4F'!K38</f>
        <v>838.15519876743951</v>
      </c>
      <c r="I9" s="3">
        <f>'4F'!L38</f>
        <v>568.25946072228669</v>
      </c>
      <c r="J9" s="3">
        <f t="shared" si="2"/>
        <v>2.4838258529735495</v>
      </c>
      <c r="L9" s="3">
        <f>AVERAGE('5F'!$J8:$J38) + Calibration!$C$11</f>
        <v>396.97761203206198</v>
      </c>
      <c r="M9" s="3">
        <f>'5F'!K38</f>
        <v>831.21679310428317</v>
      </c>
      <c r="N9" s="3">
        <f>'5F'!L38</f>
        <v>578.55553888006898</v>
      </c>
      <c r="O9" s="3">
        <f t="shared" si="3"/>
        <v>2.4592568564279902</v>
      </c>
      <c r="Q9" s="3">
        <f>AVERAGE('6F'!$K152:$K182) + Calibration!$C$11</f>
        <v>402.84345022587758</v>
      </c>
      <c r="R9" s="3">
        <f>'6F'!L182</f>
        <v>1044.048373034607</v>
      </c>
      <c r="S9" s="3">
        <f>'6F'!M182</f>
        <v>559.57599909283078</v>
      </c>
      <c r="T9" s="3">
        <f t="shared" si="4"/>
        <v>3.6313802888516533</v>
      </c>
    </row>
    <row r="10" spans="1:20" x14ac:dyDescent="0.25">
      <c r="A10" s="3">
        <f t="shared" si="0"/>
        <v>3.0833333333333344</v>
      </c>
      <c r="B10" s="3">
        <f>AVERAGE('3F'!$J9:$J39) + Calibration!$C$11</f>
        <v>403.6902501992293</v>
      </c>
      <c r="C10" s="2">
        <f>'3F'!K39</f>
        <v>702.45292492945441</v>
      </c>
      <c r="D10" s="2">
        <f>'3F'!L39</f>
        <v>579.67202009823336</v>
      </c>
      <c r="E10" s="3">
        <f t="shared" si="1"/>
        <v>1.6920033665798413</v>
      </c>
      <c r="G10" s="3">
        <f>AVERAGE('4F'!$J9:$J39) + Calibration!$C$11</f>
        <v>399.83481683269019</v>
      </c>
      <c r="H10" s="3">
        <f>'4F'!K39</f>
        <v>809.83683426735774</v>
      </c>
      <c r="I10" s="3">
        <f>'4F'!L39</f>
        <v>568.50755111974547</v>
      </c>
      <c r="J10" s="3">
        <f t="shared" si="2"/>
        <v>2.3219928474345051</v>
      </c>
      <c r="L10" s="3">
        <f>AVERAGE('5F'!$J9:$J39) + Calibration!$C$11</f>
        <v>396.97761203206193</v>
      </c>
      <c r="M10" s="3">
        <f>'5F'!K39</f>
        <v>933.80036245017493</v>
      </c>
      <c r="N10" s="3">
        <f>'5F'!L39</f>
        <v>576.77750256524428</v>
      </c>
      <c r="O10" s="3">
        <f t="shared" si="3"/>
        <v>3.0402254959869852</v>
      </c>
      <c r="Q10" s="3">
        <f>AVERAGE('6F'!$K153:$K183) + Calibration!$C$11</f>
        <v>402.93111934812316</v>
      </c>
      <c r="R10" s="3">
        <f>'6F'!L183</f>
        <v>976.51998492974121</v>
      </c>
      <c r="S10" s="3">
        <f>'6F'!M183</f>
        <v>562.26373465648567</v>
      </c>
      <c r="T10" s="3">
        <f t="shared" si="4"/>
        <v>3.2484455846874409</v>
      </c>
    </row>
    <row r="11" spans="1:20" x14ac:dyDescent="0.25">
      <c r="A11" s="3">
        <f t="shared" si="0"/>
        <v>3.1666666666666679</v>
      </c>
      <c r="B11" s="3">
        <f>AVERAGE('3F'!$J10:$J40) + Calibration!$C$11</f>
        <v>403.4113042600203</v>
      </c>
      <c r="C11" s="2">
        <f>'3F'!K40</f>
        <v>694.38501943555832</v>
      </c>
      <c r="D11" s="2">
        <f>'3F'!L40</f>
        <v>579.42388008104115</v>
      </c>
      <c r="E11" s="3">
        <f t="shared" si="1"/>
        <v>1.6478916119887264</v>
      </c>
      <c r="G11" s="3">
        <f>AVERAGE('4F'!$J10:$J40) + Calibration!$C$11</f>
        <v>400.00616933820442</v>
      </c>
      <c r="H11" s="3">
        <f>'4F'!K40</f>
        <v>783.05138947984699</v>
      </c>
      <c r="I11" s="3">
        <f>'4F'!L40</f>
        <v>568.25946072228669</v>
      </c>
      <c r="J11" s="3">
        <f t="shared" si="2"/>
        <v>2.1693265486299635</v>
      </c>
      <c r="L11" s="3">
        <f>AVERAGE('5F'!$J10:$J40) + Calibration!$C$11</f>
        <v>397.24659621404055</v>
      </c>
      <c r="M11" s="3">
        <f>'5F'!K40</f>
        <v>968.21000168942294</v>
      </c>
      <c r="N11" s="3">
        <f>'5F'!L40</f>
        <v>579.21714773144038</v>
      </c>
      <c r="O11" s="3">
        <f t="shared" si="3"/>
        <v>3.233576634466055</v>
      </c>
      <c r="Q11" s="3">
        <f>AVERAGE('6F'!$K154:$K184) + Calibration!$C$11</f>
        <v>402.98491546722937</v>
      </c>
      <c r="R11" s="3">
        <f>'6F'!L184</f>
        <v>883.69857485781199</v>
      </c>
      <c r="S11" s="3">
        <f>'6F'!M184</f>
        <v>562.67725311039851</v>
      </c>
      <c r="T11" s="3">
        <f t="shared" si="4"/>
        <v>2.7224589911849999</v>
      </c>
    </row>
    <row r="12" spans="1:20" x14ac:dyDescent="0.25">
      <c r="A12" s="3">
        <f t="shared" si="0"/>
        <v>3.2500000000000013</v>
      </c>
      <c r="B12" s="3">
        <f>AVERAGE('3F'!$J11:$J41) + Calibration!$C$11</f>
        <v>403.07656833598099</v>
      </c>
      <c r="C12" s="2">
        <f>'3F'!K41</f>
        <v>645.57412221682557</v>
      </c>
      <c r="D12" s="2">
        <f>'3F'!L41</f>
        <v>579.87875658281189</v>
      </c>
      <c r="E12" s="3">
        <f t="shared" si="1"/>
        <v>1.3733532072714965</v>
      </c>
      <c r="G12" s="3">
        <f>AVERAGE('4F'!$J11:$J41) + Calibration!$C$11</f>
        <v>400.51225776775783</v>
      </c>
      <c r="H12" s="3">
        <f>'4F'!K41</f>
        <v>891.32281771703072</v>
      </c>
      <c r="I12" s="3">
        <f>'4F'!L41</f>
        <v>569.16915997111698</v>
      </c>
      <c r="J12" s="3">
        <f t="shared" si="2"/>
        <v>2.7796414680548174</v>
      </c>
      <c r="L12" s="3">
        <f>AVERAGE('5F'!$J11:$J41) + Calibration!$C$11</f>
        <v>397.31234795610129</v>
      </c>
      <c r="M12" s="3">
        <f>'5F'!K41</f>
        <v>952.75993108273019</v>
      </c>
      <c r="N12" s="3">
        <f>'5F'!L41</f>
        <v>578.76232498438094</v>
      </c>
      <c r="O12" s="3">
        <f t="shared" si="3"/>
        <v>3.1457048021729102</v>
      </c>
      <c r="Q12" s="3">
        <f>AVERAGE('6F'!$K155:$K185) + Calibration!$C$11</f>
        <v>402.91916352592159</v>
      </c>
      <c r="R12" s="3">
        <f>'6F'!L185</f>
        <v>890.87905826739041</v>
      </c>
      <c r="S12" s="3">
        <f>'6F'!M185</f>
        <v>562.67725311039851</v>
      </c>
      <c r="T12" s="3">
        <f t="shared" si="4"/>
        <v>2.7634970981700855</v>
      </c>
    </row>
    <row r="13" spans="1:20" x14ac:dyDescent="0.25">
      <c r="A13" s="3">
        <f t="shared" si="0"/>
        <v>3.3333333333333348</v>
      </c>
      <c r="B13" s="3">
        <f>AVERAGE('3F'!$J12:$J42) + Calibration!$C$11</f>
        <v>403.06461271302652</v>
      </c>
      <c r="C13" s="2">
        <f>'3F'!K42</f>
        <v>735.12796275291339</v>
      </c>
      <c r="D13" s="2">
        <f>'3F'!L42</f>
        <v>580.54036543418351</v>
      </c>
      <c r="E13" s="3">
        <f t="shared" si="1"/>
        <v>1.8805973895253376</v>
      </c>
      <c r="G13" s="3">
        <f>AVERAGE('4F'!$J12:$J42) + Calibration!$C$11</f>
        <v>400.78124095350097</v>
      </c>
      <c r="H13" s="3">
        <f>'4F'!K42</f>
        <v>917.01910627556754</v>
      </c>
      <c r="I13" s="3">
        <f>'4F'!L42</f>
        <v>569.83076882248849</v>
      </c>
      <c r="J13" s="3">
        <f t="shared" si="2"/>
        <v>2.9236456892403093</v>
      </c>
      <c r="L13" s="3">
        <f>AVERAGE('5F'!$J12:$J42) + Calibration!$C$11</f>
        <v>397.53749638147445</v>
      </c>
      <c r="M13" s="3">
        <f>'5F'!K42</f>
        <v>966.03168923147518</v>
      </c>
      <c r="N13" s="3">
        <f>'5F'!L42</f>
        <v>575.41297643437679</v>
      </c>
      <c r="O13" s="3">
        <f t="shared" si="3"/>
        <v>3.2195925714343532</v>
      </c>
      <c r="Q13" s="3">
        <f>AVERAGE('6F'!$K156:$K186) + Calibration!$C$11</f>
        <v>402.70397665853164</v>
      </c>
      <c r="R13" s="3">
        <f>'6F'!L186</f>
        <v>888.25698232584557</v>
      </c>
      <c r="S13" s="3">
        <f>'6F'!M186</f>
        <v>563.38016625491662</v>
      </c>
      <c r="T13" s="3">
        <f t="shared" si="4"/>
        <v>2.74986599642643</v>
      </c>
    </row>
    <row r="14" spans="1:20" x14ac:dyDescent="0.25">
      <c r="A14" s="3">
        <f t="shared" si="0"/>
        <v>3.4166666666666683</v>
      </c>
      <c r="B14" s="3">
        <f>AVERAGE('3F'!$J13:$J43) + Calibration!$C$11</f>
        <v>403.09848571616607</v>
      </c>
      <c r="C14" s="2">
        <f>'3F'!K43</f>
        <v>753.8455504540093</v>
      </c>
      <c r="D14" s="2">
        <f>'3F'!L43</f>
        <v>580.12684698027067</v>
      </c>
      <c r="E14" s="3">
        <f t="shared" si="1"/>
        <v>1.9864101661638687</v>
      </c>
      <c r="G14" s="3">
        <f>AVERAGE('4F'!$J13:$J43) + Calibration!$C$11</f>
        <v>400.83503707260712</v>
      </c>
      <c r="H14" s="3">
        <f>'4F'!K43</f>
        <v>1055.7871630632997</v>
      </c>
      <c r="I14" s="3">
        <f>'4F'!L43</f>
        <v>570.28559156954793</v>
      </c>
      <c r="J14" s="3">
        <f t="shared" si="2"/>
        <v>3.7092357776135687</v>
      </c>
      <c r="L14" s="3">
        <f>AVERAGE('5F'!$J13:$J43) + Calibration!$C$11</f>
        <v>397.53749638147445</v>
      </c>
      <c r="M14" s="3">
        <f>'5F'!K43</f>
        <v>1037.5133388458005</v>
      </c>
      <c r="N14" s="3">
        <f>'5F'!L43</f>
        <v>576.0745852857483</v>
      </c>
      <c r="O14" s="3">
        <f t="shared" si="3"/>
        <v>3.6244195529350751</v>
      </c>
      <c r="Q14" s="3">
        <f>AVERAGE('6F'!$K157:$K187) + Calibration!$C$11</f>
        <v>402.46687241095685</v>
      </c>
      <c r="R14" s="3">
        <f>'6F'!L187</f>
        <v>898.30151857447152</v>
      </c>
      <c r="S14" s="3">
        <f>'6F'!M187</f>
        <v>564.91011630726041</v>
      </c>
      <c r="T14" s="3">
        <f t="shared" si="4"/>
        <v>2.8080947237908638</v>
      </c>
    </row>
    <row r="15" spans="1:20" x14ac:dyDescent="0.25">
      <c r="A15" s="3">
        <f t="shared" si="0"/>
        <v>3.5000000000000018</v>
      </c>
      <c r="B15" s="3">
        <f>AVERAGE('3F'!$J14:$J44) + Calibration!$C$11</f>
        <v>403.11841002761537</v>
      </c>
      <c r="C15" s="2">
        <f>'3F'!K44</f>
        <v>798.94517112869858</v>
      </c>
      <c r="D15" s="2">
        <f>'3F'!L44</f>
        <v>580.12684698027067</v>
      </c>
      <c r="E15" s="3">
        <f t="shared" si="1"/>
        <v>2.2417131355855791</v>
      </c>
      <c r="G15" s="3">
        <f>AVERAGE('4F'!$J14:$J44) + Calibration!$C$11</f>
        <v>401.09206563163121</v>
      </c>
      <c r="H15" s="3">
        <f>'4F'!K44</f>
        <v>891.96826290384593</v>
      </c>
      <c r="I15" s="3">
        <f>'4F'!L44</f>
        <v>572.31172241680906</v>
      </c>
      <c r="J15" s="3">
        <f t="shared" si="2"/>
        <v>2.780013196455934</v>
      </c>
      <c r="L15" s="3">
        <f>AVERAGE('5F'!$J14:$J44) + Calibration!$C$11</f>
        <v>397.77460062904919</v>
      </c>
      <c r="M15" s="3">
        <f>'5F'!K44</f>
        <v>1045.9847045610957</v>
      </c>
      <c r="N15" s="3">
        <f>'5F'!L44</f>
        <v>577.89398378340877</v>
      </c>
      <c r="O15" s="3">
        <f t="shared" si="3"/>
        <v>3.6710532167194225</v>
      </c>
      <c r="Q15" s="3">
        <f>AVERAGE('6F'!$K158:$K188) + Calibration!$C$11</f>
        <v>402.229768163382</v>
      </c>
      <c r="R15" s="3">
        <f>'6F'!L188</f>
        <v>941.22282275725604</v>
      </c>
      <c r="S15" s="3">
        <f>'6F'!M188</f>
        <v>566.27468792288357</v>
      </c>
      <c r="T15" s="3">
        <f t="shared" si="4"/>
        <v>3.0525167300750651</v>
      </c>
    </row>
    <row r="16" spans="1:20" x14ac:dyDescent="0.25">
      <c r="A16" s="3">
        <f t="shared" si="0"/>
        <v>3.5833333333333353</v>
      </c>
      <c r="B16" s="3">
        <f>AVERAGE('3F'!$J15:$J45) + Calibration!$C$11</f>
        <v>402.98889921373541</v>
      </c>
      <c r="C16" s="2">
        <f>'3F'!K45</f>
        <v>882.16570758667922</v>
      </c>
      <c r="D16" s="2">
        <f>'3F'!L45</f>
        <v>577.64584376621656</v>
      </c>
      <c r="E16" s="3">
        <f t="shared" si="1"/>
        <v>2.7137552362794564</v>
      </c>
      <c r="G16" s="3">
        <f>AVERAGE('4F'!$J15:$J45) + Calibration!$C$11</f>
        <v>401.424808885429</v>
      </c>
      <c r="H16" s="3">
        <f>'4F'!K45</f>
        <v>892.65400328494536</v>
      </c>
      <c r="I16" s="3">
        <f>'4F'!L45</f>
        <v>571.40202316797888</v>
      </c>
      <c r="J16" s="3">
        <f t="shared" si="2"/>
        <v>2.7820123495573941</v>
      </c>
      <c r="L16" s="3">
        <f>AVERAGE('5F'!$J15:$J45) + Calibration!$C$11</f>
        <v>397.93599137733287</v>
      </c>
      <c r="M16" s="3">
        <f>'5F'!K45</f>
        <v>947.51578323359718</v>
      </c>
      <c r="N16" s="3">
        <f>'5F'!L45</f>
        <v>583.47619139529706</v>
      </c>
      <c r="O16" s="3">
        <f t="shared" si="3"/>
        <v>3.1124733331053318</v>
      </c>
      <c r="Q16" s="3">
        <f>AVERAGE('6F'!$K159:$K189) + Calibration!$C$11</f>
        <v>401.77747684917034</v>
      </c>
      <c r="R16" s="3">
        <f>'6F'!L189</f>
        <v>909.39486341634881</v>
      </c>
      <c r="S16" s="3">
        <f>'6F'!M189</f>
        <v>566.27468792288357</v>
      </c>
      <c r="T16" s="3">
        <f t="shared" si="4"/>
        <v>2.8748247343202502</v>
      </c>
    </row>
    <row r="17" spans="1:20" x14ac:dyDescent="0.25">
      <c r="A17" s="3">
        <f t="shared" si="0"/>
        <v>3.6666666666666687</v>
      </c>
      <c r="B17" s="3">
        <f>AVERAGE('3F'!$J16:$J46) + Calibration!$C$11</f>
        <v>402.90123029073686</v>
      </c>
      <c r="C17" s="2">
        <f>'3F'!K46</f>
        <v>678.28950767600713</v>
      </c>
      <c r="D17" s="2">
        <f>'3F'!L46</f>
        <v>575.86780331641398</v>
      </c>
      <c r="E17" s="3">
        <f t="shared" si="1"/>
        <v>1.5596255217397832</v>
      </c>
      <c r="G17" s="3">
        <f>AVERAGE('4F'!$J16:$J46) + Calibration!$C$11</f>
        <v>401.58619963371268</v>
      </c>
      <c r="H17" s="3">
        <f>'4F'!K46</f>
        <v>858.20397203645018</v>
      </c>
      <c r="I17" s="3">
        <f>'4F'!L46</f>
        <v>569.62398685315429</v>
      </c>
      <c r="J17" s="3">
        <f t="shared" si="2"/>
        <v>2.5859950840353676</v>
      </c>
      <c r="L17" s="3">
        <f>AVERAGE('5F'!$J16:$J46) + Calibration!$C$11</f>
        <v>397.95790855827073</v>
      </c>
      <c r="M17" s="3">
        <f>'5F'!K46</f>
        <v>990.23540571316357</v>
      </c>
      <c r="N17" s="3">
        <f>'5F'!L46</f>
        <v>583.68292787987559</v>
      </c>
      <c r="O17" s="3">
        <f t="shared" si="3"/>
        <v>3.35428620740681</v>
      </c>
      <c r="Q17" s="3">
        <f>AVERAGE('6F'!$K160:$K190) + Calibration!$C$11</f>
        <v>401.36702742583992</v>
      </c>
      <c r="R17" s="3">
        <f>'6F'!L190</f>
        <v>975.18870254686374</v>
      </c>
      <c r="S17" s="3">
        <f>'6F'!M190</f>
        <v>564.70338395765964</v>
      </c>
      <c r="T17" s="3">
        <f t="shared" si="4"/>
        <v>3.2497640710907447</v>
      </c>
    </row>
    <row r="18" spans="1:20" x14ac:dyDescent="0.25">
      <c r="A18" s="3">
        <f t="shared" si="0"/>
        <v>3.7500000000000022</v>
      </c>
      <c r="B18" s="3">
        <f>AVERAGE('3F'!$J17:$J47) + Calibration!$C$11</f>
        <v>402.8374714181648</v>
      </c>
      <c r="C18" s="2">
        <f>'3F'!K47</f>
        <v>702.00921388729557</v>
      </c>
      <c r="D18" s="2">
        <f>'3F'!L47</f>
        <v>575.86780331641398</v>
      </c>
      <c r="E18" s="3">
        <f t="shared" si="1"/>
        <v>1.6943200682629167</v>
      </c>
      <c r="G18" s="3">
        <f>AVERAGE('4F'!$J17:$J47) + Calibration!$C$11</f>
        <v>401.73563475904183</v>
      </c>
      <c r="H18" s="3">
        <f>'4F'!K47</f>
        <v>831.6202573596388</v>
      </c>
      <c r="I18" s="3">
        <f>'4F'!L47</f>
        <v>569.62398685315429</v>
      </c>
      <c r="J18" s="3">
        <f t="shared" si="2"/>
        <v>2.4345953835696088</v>
      </c>
      <c r="L18" s="3">
        <f>AVERAGE('5F'!$J17:$J47) + Calibration!$C$11</f>
        <v>397.74272169088084</v>
      </c>
      <c r="M18" s="3">
        <f>'5F'!K47</f>
        <v>1046.4284680446926</v>
      </c>
      <c r="N18" s="3">
        <f>'5F'!L47</f>
        <v>580.99518818124284</v>
      </c>
      <c r="O18" s="3">
        <f t="shared" si="3"/>
        <v>3.6737469554190167</v>
      </c>
      <c r="Q18" s="3">
        <f>AVERAGE('6F'!$K161:$K191) + Calibration!$C$11</f>
        <v>401.18372049285387</v>
      </c>
      <c r="R18" s="3">
        <f>'6F'!L191</f>
        <v>946.66865634356384</v>
      </c>
      <c r="S18" s="3">
        <f>'6F'!M191</f>
        <v>564.2485074558889</v>
      </c>
      <c r="T18" s="3">
        <f t="shared" si="4"/>
        <v>3.0892826512260974</v>
      </c>
    </row>
    <row r="19" spans="1:20" x14ac:dyDescent="0.25">
      <c r="A19" s="3">
        <f t="shared" si="0"/>
        <v>3.8333333333333357</v>
      </c>
      <c r="B19" s="3">
        <f>AVERAGE('3F'!$J18:$J48) + Calibration!$C$11</f>
        <v>402.85938859910266</v>
      </c>
      <c r="C19" s="2">
        <f>'3F'!K48</f>
        <v>722.25966885952437</v>
      </c>
      <c r="D19" s="2">
        <f>'3F'!L48</f>
        <v>574.54463523340462</v>
      </c>
      <c r="E19" s="3">
        <f t="shared" si="1"/>
        <v>1.8088817486159181</v>
      </c>
      <c r="G19" s="3">
        <f>AVERAGE('4F'!$J18:$J48) + Calibration!$C$11</f>
        <v>402.06837681735709</v>
      </c>
      <c r="H19" s="3">
        <f>'4F'!K48</f>
        <v>870.62859926120495</v>
      </c>
      <c r="I19" s="3">
        <f>'4F'!L48</f>
        <v>572.31172241680906</v>
      </c>
      <c r="J19" s="3">
        <f t="shared" si="2"/>
        <v>2.6536295892258717</v>
      </c>
      <c r="L19" s="3">
        <f>AVERAGE('5F'!$J18:$J48) + Calibration!$C$11</f>
        <v>397.62516530447294</v>
      </c>
      <c r="M19" s="3">
        <f>'5F'!K48</f>
        <v>1047.9613353158256</v>
      </c>
      <c r="N19" s="3">
        <f>'5F'!L48</f>
        <v>579.67202009823336</v>
      </c>
      <c r="O19" s="3">
        <f t="shared" si="3"/>
        <v>3.6830939141291834</v>
      </c>
      <c r="Q19" s="3">
        <f>AVERAGE('6F'!$K162:$K192) + Calibration!$C$11</f>
        <v>400.92469906434121</v>
      </c>
      <c r="R19" s="3">
        <f>'6F'!L192</f>
        <v>978.89998312486409</v>
      </c>
      <c r="S19" s="3">
        <f>'6F'!M192</f>
        <v>564.49664747308111</v>
      </c>
      <c r="T19" s="3">
        <f t="shared" si="4"/>
        <v>3.2732874925336493</v>
      </c>
    </row>
    <row r="20" spans="1:20" x14ac:dyDescent="0.25">
      <c r="A20" s="3">
        <f t="shared" si="0"/>
        <v>3.9166666666666692</v>
      </c>
      <c r="B20" s="3">
        <f>AVERAGE('3F'!$J19:$J49) + Calibration!$C$11</f>
        <v>403.11641735737385</v>
      </c>
      <c r="C20" s="2">
        <f>'3F'!K49</f>
        <v>846.02141852416059</v>
      </c>
      <c r="D20" s="2">
        <f>'3F'!L49</f>
        <v>575.41297643437679</v>
      </c>
      <c r="E20" s="3">
        <f t="shared" si="1"/>
        <v>2.5083345961001902</v>
      </c>
      <c r="G20" s="3">
        <f>AVERAGE('4F'!$J19:$J49) + Calibration!$C$11</f>
        <v>402.20784918922033</v>
      </c>
      <c r="H20" s="3">
        <f>'4F'!K49</f>
        <v>790.23182044798716</v>
      </c>
      <c r="I20" s="3">
        <f>'4F'!L49</f>
        <v>573.63494011955208</v>
      </c>
      <c r="J20" s="3">
        <f t="shared" si="2"/>
        <v>2.197523054967792</v>
      </c>
      <c r="L20" s="3">
        <f>AVERAGE('5F'!$J19:$J49) + Calibration!$C$11</f>
        <v>397.43189561802086</v>
      </c>
      <c r="M20" s="3">
        <f>'5F'!K49</f>
        <v>1032.0675052594927</v>
      </c>
      <c r="N20" s="3">
        <f>'5F'!L49</f>
        <v>584.34453259626923</v>
      </c>
      <c r="O20" s="3">
        <f t="shared" si="3"/>
        <v>3.5941758421946068</v>
      </c>
      <c r="Q20" s="3">
        <f>AVERAGE('6F'!$K163:$K193) + Calibration!$C$11</f>
        <v>400.44052901120818</v>
      </c>
      <c r="R20" s="3">
        <f>'6F'!L193</f>
        <v>1026.3796907417252</v>
      </c>
      <c r="S20" s="3">
        <f>'6F'!M193</f>
        <v>565.61308320648982</v>
      </c>
      <c r="T20" s="3">
        <f t="shared" si="4"/>
        <v>3.5449246458866734</v>
      </c>
    </row>
    <row r="21" spans="1:20" x14ac:dyDescent="0.25">
      <c r="A21" s="3">
        <f t="shared" si="0"/>
        <v>4.0000000000000027</v>
      </c>
      <c r="B21" s="3">
        <f>AVERAGE('3F'!$J20:$J50) + Calibration!$C$11</f>
        <v>403.27780830490457</v>
      </c>
      <c r="C21" s="2">
        <f>'3F'!K50</f>
        <v>731.86049406599147</v>
      </c>
      <c r="D21" s="2">
        <f>'3F'!L50</f>
        <v>574.75137171798315</v>
      </c>
      <c r="E21" s="3">
        <f t="shared" si="1"/>
        <v>1.8608851022291362</v>
      </c>
      <c r="G21" s="3">
        <f>AVERAGE('4F'!$J20:$J50) + Calibration!$C$11</f>
        <v>402.29551831146591</v>
      </c>
      <c r="H21" s="3">
        <f>'4F'!K50</f>
        <v>818.14681750767591</v>
      </c>
      <c r="I21" s="3">
        <f>'4F'!L50</f>
        <v>573.63494011955208</v>
      </c>
      <c r="J21" s="3">
        <f t="shared" si="2"/>
        <v>2.3551194903176587</v>
      </c>
      <c r="L21" s="3">
        <f>AVERAGE('5F'!$J20:$J50) + Calibration!$C$11</f>
        <v>397.30238500338805</v>
      </c>
      <c r="M21" s="3">
        <f>'5F'!K50</f>
        <v>980.63462891417771</v>
      </c>
      <c r="N21" s="3">
        <f>'5F'!L50</f>
        <v>585.25423184509953</v>
      </c>
      <c r="O21" s="3">
        <f t="shared" si="3"/>
        <v>3.3036259346080112</v>
      </c>
      <c r="Q21" s="3">
        <f>AVERAGE('6F'!$K164:$K194) + Calibration!$C$11</f>
        <v>400.35485295769831</v>
      </c>
      <c r="R21" s="3">
        <f>'6F'!L194</f>
        <v>1081.2817699186182</v>
      </c>
      <c r="S21" s="3">
        <f>'6F'!M194</f>
        <v>565.15820670471908</v>
      </c>
      <c r="T21" s="3">
        <f t="shared" si="4"/>
        <v>3.8563406119357193</v>
      </c>
    </row>
    <row r="22" spans="1:20" x14ac:dyDescent="0.25">
      <c r="A22" s="3">
        <f t="shared" si="0"/>
        <v>4.0833333333333357</v>
      </c>
      <c r="B22" s="3">
        <f>AVERAGE('3F'!$J21:$J51) + Calibration!$C$11</f>
        <v>403.40731891953732</v>
      </c>
      <c r="C22" s="2">
        <f>'3F'!K51</f>
        <v>716.61210919647363</v>
      </c>
      <c r="D22" s="2">
        <f>'3F'!L51</f>
        <v>574.9581040675838</v>
      </c>
      <c r="E22" s="3">
        <f t="shared" si="1"/>
        <v>1.7737944007096422</v>
      </c>
      <c r="G22" s="3">
        <f>AVERAGE('4F'!$J21:$J51) + Calibration!$C$11</f>
        <v>402.27360113052799</v>
      </c>
      <c r="H22" s="3">
        <f>'4F'!K51</f>
        <v>791.32102508444268</v>
      </c>
      <c r="I22" s="3">
        <f>'4F'!L51</f>
        <v>572.7252408707219</v>
      </c>
      <c r="J22" s="3">
        <f t="shared" si="2"/>
        <v>2.2033192455638533</v>
      </c>
      <c r="L22" s="3">
        <f>AVERAGE('5F'!$J21:$J51) + Calibration!$C$11</f>
        <v>397.33426513703893</v>
      </c>
      <c r="M22" s="3">
        <f>'5F'!K51</f>
        <v>1108.3093408600323</v>
      </c>
      <c r="N22" s="3">
        <f>'5F'!L51</f>
        <v>585.25423184509953</v>
      </c>
      <c r="O22" s="3">
        <f t="shared" si="3"/>
        <v>4.026514432446807</v>
      </c>
      <c r="Q22" s="3">
        <f>AVERAGE('6F'!$K165:$K195) + Calibration!$C$11</f>
        <v>400.31101839657549</v>
      </c>
      <c r="R22" s="3">
        <f>'6F'!L195</f>
        <v>944.6920255888341</v>
      </c>
      <c r="S22" s="3">
        <f>'6F'!M195</f>
        <v>564.2485074558889</v>
      </c>
      <c r="T22" s="3">
        <f t="shared" si="4"/>
        <v>3.0830306955283175</v>
      </c>
    </row>
    <row r="23" spans="1:20" x14ac:dyDescent="0.25">
      <c r="A23" s="3">
        <f t="shared" si="0"/>
        <v>4.1666666666666687</v>
      </c>
      <c r="B23" s="3">
        <f>AVERAGE('3F'!$J22:$J52) + Calibration!$C$11</f>
        <v>403.1064557993904</v>
      </c>
      <c r="C23" s="2">
        <f>'3F'!K52</f>
        <v>679.58039401568067</v>
      </c>
      <c r="D23" s="2">
        <f>'3F'!L52</f>
        <v>575.86780331641398</v>
      </c>
      <c r="E23" s="3">
        <f t="shared" si="1"/>
        <v>1.5657740199841117</v>
      </c>
      <c r="G23" s="3">
        <f>AVERAGE('4F'!$J22:$J52) + Calibration!$C$11</f>
        <v>402.18792487777097</v>
      </c>
      <c r="H23" s="3">
        <f>'4F'!K52</f>
        <v>795.6776540342953</v>
      </c>
      <c r="I23" s="3">
        <f>'4F'!L52</f>
        <v>573.84167246915297</v>
      </c>
      <c r="J23" s="3">
        <f t="shared" si="2"/>
        <v>2.2284776605665901</v>
      </c>
      <c r="L23" s="3">
        <f>AVERAGE('5F'!$J22:$J52) + Calibration!$C$11</f>
        <v>397.3661450714427</v>
      </c>
      <c r="M23" s="3">
        <f>'5F'!K52</f>
        <v>1066.4771444987407</v>
      </c>
      <c r="N23" s="3">
        <f>'5F'!L52</f>
        <v>585.25423184509953</v>
      </c>
      <c r="O23" s="3">
        <f t="shared" si="3"/>
        <v>3.7894227070663415</v>
      </c>
      <c r="Q23" s="3">
        <f>AVERAGE('6F'!$K166:$K196) + Calibration!$C$11</f>
        <v>400.61188151672252</v>
      </c>
      <c r="R23" s="3">
        <f>'6F'!L196</f>
        <v>894.14657536179368</v>
      </c>
      <c r="S23" s="3">
        <f>'6F'!M196</f>
        <v>564.2485074558889</v>
      </c>
      <c r="T23" s="3">
        <f t="shared" si="4"/>
        <v>2.7950692443888823</v>
      </c>
    </row>
    <row r="24" spans="1:20" x14ac:dyDescent="0.25">
      <c r="A24" s="3">
        <f t="shared" si="0"/>
        <v>4.2500000000000018</v>
      </c>
      <c r="B24" s="3">
        <f>AVERAGE('3F'!$J23:$J53) + Calibration!$C$11</f>
        <v>403.11841142234488</v>
      </c>
      <c r="C24" s="2">
        <f>'3F'!K53</f>
        <v>695.47417566453225</v>
      </c>
      <c r="D24" s="2">
        <f>'3F'!L53</f>
        <v>574.75137171798315</v>
      </c>
      <c r="E24" s="3">
        <f t="shared" si="1"/>
        <v>1.6557186662740744</v>
      </c>
      <c r="G24" s="3">
        <f>AVERAGE('4F'!$J23:$J53) + Calibration!$C$11</f>
        <v>402.29551831146591</v>
      </c>
      <c r="H24" s="3">
        <f>'4F'!K53</f>
        <v>950.58161862478232</v>
      </c>
      <c r="I24" s="3">
        <f>'4F'!L53</f>
        <v>577.64584376621656</v>
      </c>
      <c r="J24" s="3">
        <f t="shared" si="2"/>
        <v>3.1051466801090686</v>
      </c>
      <c r="L24" s="3">
        <f>AVERAGE('5F'!$J23:$J53) + Calibration!$C$11</f>
        <v>397.28046881868562</v>
      </c>
      <c r="M24" s="3">
        <f>'5F'!K53</f>
        <v>1031.6238426248151</v>
      </c>
      <c r="N24" s="3">
        <f>'5F'!L53</f>
        <v>585.70905459215896</v>
      </c>
      <c r="O24" s="3">
        <f t="shared" si="3"/>
        <v>3.5925208027299851</v>
      </c>
      <c r="Q24" s="3">
        <f>AVERAGE('6F'!$K167:$K197) + Calibration!$C$11</f>
        <v>400.55808420213367</v>
      </c>
      <c r="R24" s="3">
        <f>'6F'!L197</f>
        <v>858.84941318930851</v>
      </c>
      <c r="S24" s="3">
        <f>'6F'!M197</f>
        <v>560.69243069126173</v>
      </c>
      <c r="T24" s="3">
        <f t="shared" si="4"/>
        <v>2.5954730530540435</v>
      </c>
    </row>
    <row r="25" spans="1:20" x14ac:dyDescent="0.25">
      <c r="A25" s="3">
        <f t="shared" si="0"/>
        <v>4.3333333333333348</v>
      </c>
      <c r="B25" s="3">
        <f>AVERAGE('3F'!$J24:$J54) + Calibration!$C$11</f>
        <v>402.77371374107514</v>
      </c>
      <c r="C25" s="2">
        <f>'3F'!K54</f>
        <v>709.18964485543586</v>
      </c>
      <c r="D25" s="2">
        <f>'3F'!L54</f>
        <v>575.20624408477602</v>
      </c>
      <c r="E25" s="3">
        <f t="shared" si="1"/>
        <v>1.7353465839979778</v>
      </c>
      <c r="G25" s="3">
        <f>AVERAGE('4F'!$J24:$J54) + Calibration!$C$11</f>
        <v>402.28356388399396</v>
      </c>
      <c r="H25" s="3">
        <f>'4F'!K54</f>
        <v>741.46127086497722</v>
      </c>
      <c r="I25" s="3">
        <f>'4F'!L54</f>
        <v>576.32267568320708</v>
      </c>
      <c r="J25" s="3">
        <f t="shared" si="2"/>
        <v>1.9208886203702058</v>
      </c>
      <c r="L25" s="3">
        <f>AVERAGE('5F'!$J24:$J54) + Calibration!$C$11</f>
        <v>397.28046881868568</v>
      </c>
      <c r="M25" s="3">
        <f>'5F'!K54</f>
        <v>1042.0717422798773</v>
      </c>
      <c r="N25" s="3">
        <f>'5F'!L54</f>
        <v>585.25423184509953</v>
      </c>
      <c r="O25" s="3">
        <f t="shared" si="3"/>
        <v>3.6516911171141908</v>
      </c>
      <c r="Q25" s="3">
        <f>AVERAGE('6F'!$K168:$K198) + Calibration!$C$11</f>
        <v>400.46045232642211</v>
      </c>
      <c r="R25" s="3">
        <f>'6F'!L198</f>
        <v>885.87698413072269</v>
      </c>
      <c r="S25" s="3">
        <f>'6F'!M198</f>
        <v>561.56082151196745</v>
      </c>
      <c r="T25" s="3">
        <f t="shared" si="4"/>
        <v>2.7490930945374066</v>
      </c>
    </row>
    <row r="26" spans="1:20" x14ac:dyDescent="0.25">
      <c r="A26" s="3">
        <f t="shared" si="0"/>
        <v>4.4166666666666679</v>
      </c>
      <c r="B26" s="3">
        <f>AVERAGE('3F'!$J25:$J55) + Calibration!$C$11</f>
        <v>402.50472935984953</v>
      </c>
      <c r="C26" s="2">
        <f>'3F'!K55</f>
        <v>661.06453642528413</v>
      </c>
      <c r="D26" s="2">
        <f>'3F'!L55</f>
        <v>575.86780331641398</v>
      </c>
      <c r="E26" s="3">
        <f t="shared" si="1"/>
        <v>1.4643196791968283</v>
      </c>
      <c r="G26" s="3">
        <f>AVERAGE('4F'!$J25:$J55) + Calibration!$C$11</f>
        <v>402.39115731768891</v>
      </c>
      <c r="H26" s="3">
        <f>'4F'!K55</f>
        <v>696.8053612324469</v>
      </c>
      <c r="I26" s="3">
        <f>'4F'!L55</f>
        <v>575.41297643437679</v>
      </c>
      <c r="J26" s="3">
        <f t="shared" si="2"/>
        <v>1.6673763703665818</v>
      </c>
      <c r="L26" s="3">
        <f>AVERAGE('5F'!$J25:$J55) + Calibration!$C$11</f>
        <v>397.19479256592859</v>
      </c>
      <c r="M26" s="3">
        <f>'5F'!K55</f>
        <v>1048.4050987994226</v>
      </c>
      <c r="N26" s="3">
        <f>'5F'!L55</f>
        <v>580.99518818124284</v>
      </c>
      <c r="O26" s="3">
        <f t="shared" si="3"/>
        <v>3.6880444703927733</v>
      </c>
      <c r="Q26" s="3">
        <f>AVERAGE('6F'!$K169:$K199) + Calibration!$C$11</f>
        <v>400.28710695141945</v>
      </c>
      <c r="R26" s="3">
        <f>'6F'!L199</f>
        <v>849.49062135573877</v>
      </c>
      <c r="S26" s="3">
        <f>'6F'!M199</f>
        <v>564.49664747308111</v>
      </c>
      <c r="T26" s="3">
        <f t="shared" si="4"/>
        <v>2.544005402742874</v>
      </c>
    </row>
    <row r="27" spans="1:20" x14ac:dyDescent="0.25">
      <c r="A27" s="3">
        <f t="shared" si="0"/>
        <v>4.5000000000000009</v>
      </c>
      <c r="B27" s="3">
        <f>AVERAGE('3F'!$J26:$J56) + Calibration!$C$11</f>
        <v>402.53660949350046</v>
      </c>
      <c r="C27" s="2">
        <f>'3F'!K56</f>
        <v>676.75663637091759</v>
      </c>
      <c r="D27" s="2">
        <f>'3F'!L56</f>
        <v>575.66106683183546</v>
      </c>
      <c r="E27" s="3">
        <f t="shared" si="1"/>
        <v>1.5530092876533765</v>
      </c>
      <c r="G27" s="3">
        <f>AVERAGE('4F'!$J26:$J56) + Calibration!$C$11</f>
        <v>402.41108182838525</v>
      </c>
      <c r="H27" s="3">
        <f>'4F'!K56</f>
        <v>702.65461066662931</v>
      </c>
      <c r="I27" s="3">
        <f>'4F'!L56</f>
        <v>574.75137171798315</v>
      </c>
      <c r="J27" s="3">
        <f t="shared" si="2"/>
        <v>1.7003899903053257</v>
      </c>
      <c r="L27" s="3">
        <f>AVERAGE('5F'!$J26:$J56) + Calibration!$C$11</f>
        <v>396.88396768855125</v>
      </c>
      <c r="M27" s="3">
        <f>'5F'!K56</f>
        <v>944.49034388561608</v>
      </c>
      <c r="N27" s="3">
        <f>'5F'!L56</f>
        <v>580.54036543418351</v>
      </c>
      <c r="O27" s="3">
        <f t="shared" si="3"/>
        <v>3.1012971514017704</v>
      </c>
      <c r="Q27" s="3">
        <f>AVERAGE('6F'!$K170:$K200) + Calibration!$C$11</f>
        <v>400.25522701701556</v>
      </c>
      <c r="R27" s="3">
        <f>'6F'!L200</f>
        <v>823.35057334756186</v>
      </c>
      <c r="S27" s="3">
        <f>'6F'!M200</f>
        <v>566.4814244074621</v>
      </c>
      <c r="T27" s="3">
        <f t="shared" si="4"/>
        <v>2.3961452046242662</v>
      </c>
    </row>
    <row r="28" spans="1:20" x14ac:dyDescent="0.25">
      <c r="A28" s="3">
        <f t="shared" si="0"/>
        <v>4.5833333333333339</v>
      </c>
      <c r="B28" s="3">
        <f>AVERAGE('3F'!$J27:$J57) + Calibration!$C$11</f>
        <v>402.76375098760928</v>
      </c>
      <c r="C28" s="2">
        <f>'3F'!K57</f>
        <v>685.02622760198858</v>
      </c>
      <c r="D28" s="2">
        <f>'3F'!L57</f>
        <v>578.3074484826102</v>
      </c>
      <c r="E28" s="3">
        <f t="shared" si="1"/>
        <v>1.5985566507661773</v>
      </c>
      <c r="G28" s="3">
        <f>AVERAGE('4F'!$J27:$J57) + Calibration!$C$11</f>
        <v>402.45491638950807</v>
      </c>
      <c r="H28" s="3">
        <f>'4F'!K57</f>
        <v>725.52714158040305</v>
      </c>
      <c r="I28" s="3">
        <f>'4F'!L57</f>
        <v>574.75137171798315</v>
      </c>
      <c r="J28" s="3">
        <f t="shared" si="2"/>
        <v>1.8296773288866688</v>
      </c>
      <c r="L28" s="3">
        <f>AVERAGE('5F'!$J27:$J57) + Calibration!$C$11</f>
        <v>396.81821594649057</v>
      </c>
      <c r="M28" s="3">
        <f>'5F'!K57</f>
        <v>903.54566642360464</v>
      </c>
      <c r="N28" s="3">
        <f>'5F'!L57</f>
        <v>580.12684698027067</v>
      </c>
      <c r="O28" s="3">
        <f t="shared" si="3"/>
        <v>2.8697846975693757</v>
      </c>
      <c r="Q28" s="3">
        <f>AVERAGE('6F'!$K171:$K201) + Calibration!$C$11</f>
        <v>399.96432665033461</v>
      </c>
      <c r="R28" s="3">
        <f>'6F'!L201</f>
        <v>710.5208304233505</v>
      </c>
      <c r="S28" s="3">
        <f>'6F'!M201</f>
        <v>568.50755111974547</v>
      </c>
      <c r="T28" s="3">
        <f t="shared" si="4"/>
        <v>1.7587961761678801</v>
      </c>
    </row>
    <row r="29" spans="1:20" x14ac:dyDescent="0.25">
      <c r="A29" s="3">
        <f t="shared" si="0"/>
        <v>4.666666666666667</v>
      </c>
      <c r="B29" s="3">
        <f>AVERAGE('3F'!$J28:$J58) + Calibration!$C$11</f>
        <v>402.63424037297654</v>
      </c>
      <c r="C29" s="2">
        <f>'3F'!K58</f>
        <v>656.70786310190692</v>
      </c>
      <c r="D29" s="2">
        <f>'3F'!L58</f>
        <v>579.01041538183972</v>
      </c>
      <c r="E29" s="3">
        <f t="shared" si="1"/>
        <v>1.4389127604533238</v>
      </c>
      <c r="G29" s="3">
        <f>AVERAGE('4F'!$J28:$J58) + Calibration!$C$11</f>
        <v>402.68006501412833</v>
      </c>
      <c r="H29" s="3">
        <f>'4F'!K58</f>
        <v>716.81379089969175</v>
      </c>
      <c r="I29" s="3">
        <f>'4F'!L58</f>
        <v>576.32267568320708</v>
      </c>
      <c r="J29" s="3">
        <f t="shared" si="2"/>
        <v>1.7790553061375114</v>
      </c>
      <c r="L29" s="3">
        <f>AVERAGE('5F'!$J28:$J58) + Calibration!$C$11</f>
        <v>396.62295358979713</v>
      </c>
      <c r="M29" s="3">
        <f>'5F'!K58</f>
        <v>893.50113017497858</v>
      </c>
      <c r="N29" s="3">
        <f>'5F'!L58</f>
        <v>577.89398378340877</v>
      </c>
      <c r="O29" s="3">
        <f t="shared" si="3"/>
        <v>2.8140046219673449</v>
      </c>
      <c r="Q29" s="3">
        <f>AVERAGE('6F'!$K172:$K202) + Calibration!$C$11</f>
        <v>399.90056757851545</v>
      </c>
      <c r="R29" s="3">
        <f>'6F'!L202</f>
        <v>732.30420510815031</v>
      </c>
      <c r="S29" s="3">
        <f>'6F'!M202</f>
        <v>568.71428760432411</v>
      </c>
      <c r="T29" s="3">
        <f t="shared" si="4"/>
        <v>1.8825245632553844</v>
      </c>
    </row>
    <row r="30" spans="1:20" x14ac:dyDescent="0.25">
      <c r="A30" s="3">
        <f t="shared" si="0"/>
        <v>4.75</v>
      </c>
      <c r="B30" s="3">
        <f>AVERAGE('3F'!$J29:$J59) + Calibration!$C$11</f>
        <v>402.58044305838769</v>
      </c>
      <c r="C30" s="2">
        <f>'3F'!K59</f>
        <v>683.04959684725884</v>
      </c>
      <c r="D30" s="2">
        <f>'3F'!L59</f>
        <v>577.19101688417925</v>
      </c>
      <c r="E30" s="3">
        <f t="shared" si="1"/>
        <v>1.5884004012920281</v>
      </c>
      <c r="G30" s="3">
        <f>AVERAGE('4F'!$J29:$J59) + Calibration!$C$11</f>
        <v>402.90720770371979</v>
      </c>
      <c r="H30" s="3">
        <f>'4F'!K59</f>
        <v>678.93494882886557</v>
      </c>
      <c r="I30" s="3">
        <f>'4F'!L59</f>
        <v>575.41297643437679</v>
      </c>
      <c r="J30" s="3">
        <f t="shared" si="2"/>
        <v>1.5632470410666273</v>
      </c>
      <c r="L30" s="3">
        <f>AVERAGE('5F'!$J29:$J59) + Calibration!$C$11</f>
        <v>396.43964665681114</v>
      </c>
      <c r="M30" s="3">
        <f>'5F'!K59</f>
        <v>964.29703940820457</v>
      </c>
      <c r="N30" s="3">
        <f>'5F'!L59</f>
        <v>578.3074484826102</v>
      </c>
      <c r="O30" s="3">
        <f t="shared" si="3"/>
        <v>3.2159861372917526</v>
      </c>
      <c r="Q30" s="3">
        <f>AVERAGE('6F'!$K173:$K203) + Calibration!$C$11</f>
        <v>400.03007819314814</v>
      </c>
      <c r="R30" s="3">
        <f>'6F'!L203</f>
        <v>768.89220521282778</v>
      </c>
      <c r="S30" s="3">
        <f>'6F'!M203</f>
        <v>569.37589645569551</v>
      </c>
      <c r="T30" s="3">
        <f t="shared" si="4"/>
        <v>2.0890024541541523</v>
      </c>
    </row>
    <row r="31" spans="1:20" x14ac:dyDescent="0.25">
      <c r="A31" s="3">
        <f t="shared" si="0"/>
        <v>4.833333333333333</v>
      </c>
      <c r="B31" s="3">
        <f>AVERAGE('3F'!$J30:$J60) + Calibration!$C$11</f>
        <v>402.41905211085697</v>
      </c>
      <c r="C31" s="2">
        <f>'3F'!K60</f>
        <v>635.36819945926595</v>
      </c>
      <c r="D31" s="2">
        <f>'3F'!L60</f>
        <v>576.0745852857483</v>
      </c>
      <c r="E31" s="3">
        <f t="shared" si="1"/>
        <v>1.3192770546431858</v>
      </c>
      <c r="G31" s="3">
        <f>AVERAGE('4F'!$J30:$J60) + Calibration!$C$11</f>
        <v>402.98292219924639</v>
      </c>
      <c r="H31" s="3">
        <f>'4F'!K60</f>
        <v>675.22372069230346</v>
      </c>
      <c r="I31" s="3">
        <f>'4F'!L60</f>
        <v>574.9581040675838</v>
      </c>
      <c r="J31" s="3">
        <f t="shared" si="2"/>
        <v>1.5418001863404649</v>
      </c>
      <c r="L31" s="3">
        <f>AVERAGE('5F'!$J30:$J60) + Calibration!$C$11</f>
        <v>396.47152559497948</v>
      </c>
      <c r="M31" s="3">
        <f>'5F'!K60</f>
        <v>882.16570758667922</v>
      </c>
      <c r="N31" s="3">
        <f>'5F'!L60</f>
        <v>577.64584376621656</v>
      </c>
      <c r="O31" s="3">
        <f t="shared" si="3"/>
        <v>2.7506655300909277</v>
      </c>
      <c r="Q31" s="3">
        <f>AVERAGE('6F'!$K174:$K204) + Calibration!$C$11</f>
        <v>399.83680850669612</v>
      </c>
      <c r="R31" s="3">
        <f>'6F'!L204</f>
        <v>762.5589011347206</v>
      </c>
      <c r="S31" s="3">
        <f>'6F'!M204</f>
        <v>567.84594640335183</v>
      </c>
      <c r="T31" s="3">
        <f t="shared" si="4"/>
        <v>2.0542291717453725</v>
      </c>
    </row>
    <row r="32" spans="1:20" x14ac:dyDescent="0.25">
      <c r="A32" s="3">
        <f t="shared" si="0"/>
        <v>4.9166666666666661</v>
      </c>
      <c r="B32" s="3">
        <f>AVERAGE('3F'!$J31:$J61) + Calibration!$C$11</f>
        <v>402.33337585809988</v>
      </c>
      <c r="C32" s="2">
        <f>'3F'!K61</f>
        <v>625.76742669423697</v>
      </c>
      <c r="D32" s="2">
        <f>'3F'!L61</f>
        <v>576.0745852857483</v>
      </c>
      <c r="E32" s="3">
        <f t="shared" si="1"/>
        <v>1.2653895489611804</v>
      </c>
      <c r="G32" s="3">
        <f>AVERAGE('4F'!$J31:$J61) + Calibration!$C$11</f>
        <v>403.03671831835254</v>
      </c>
      <c r="H32" s="3">
        <f>'4F'!K61</f>
        <v>714.8775077806846</v>
      </c>
      <c r="I32" s="3">
        <f>'4F'!L61</f>
        <v>576.0745852857483</v>
      </c>
      <c r="J32" s="3">
        <f t="shared" si="2"/>
        <v>1.7660695603412393</v>
      </c>
      <c r="L32" s="3">
        <f>AVERAGE('5F'!$J31:$J61) + Calibration!$C$11</f>
        <v>396.5691574706911</v>
      </c>
      <c r="M32" s="3">
        <f>'5F'!K61</f>
        <v>848.40151353424619</v>
      </c>
      <c r="N32" s="3">
        <f>'5F'!L61</f>
        <v>576.52941216778549</v>
      </c>
      <c r="O32" s="3">
        <f t="shared" si="3"/>
        <v>2.5588935039477807</v>
      </c>
      <c r="Q32" s="3">
        <f>AVERAGE('6F'!$K175:$K205) + Calibration!$C$11</f>
        <v>399.83680850669612</v>
      </c>
      <c r="R32" s="3">
        <f>'6F'!L205</f>
        <v>819.88137051598369</v>
      </c>
      <c r="S32" s="3">
        <f>'6F'!M205</f>
        <v>566.02654790569136</v>
      </c>
      <c r="T32" s="3">
        <f t="shared" si="4"/>
        <v>2.3788674862916803</v>
      </c>
    </row>
    <row r="33" spans="1:20" x14ac:dyDescent="0.25">
      <c r="A33" s="3">
        <f t="shared" si="0"/>
        <v>4.9999999999999991</v>
      </c>
      <c r="B33" s="3">
        <f>AVERAGE('3F'!$J32:$J62) + Calibration!$C$11</f>
        <v>402.40909035362648</v>
      </c>
      <c r="C33" s="2">
        <f>'3F'!K62</f>
        <v>596.15817585448178</v>
      </c>
      <c r="D33" s="2">
        <f>'3F'!L62</f>
        <v>576.98428453457848</v>
      </c>
      <c r="E33" s="3">
        <f t="shared" si="1"/>
        <v>1.0972726269612805</v>
      </c>
      <c r="G33" s="3">
        <f>AVERAGE('4F'!$J32:$J62) + Calibration!$C$11</f>
        <v>403.13434899858152</v>
      </c>
      <c r="H33" s="3">
        <f>'4F'!K62</f>
        <v>783.05138947984699</v>
      </c>
      <c r="I33" s="3">
        <f>'4F'!L62</f>
        <v>576.32267568320708</v>
      </c>
      <c r="J33" s="3">
        <f t="shared" si="2"/>
        <v>2.151610511908161</v>
      </c>
      <c r="L33" s="3">
        <f>AVERAGE('5F'!$J32:$J62) + Calibration!$C$11</f>
        <v>396.78434433808093</v>
      </c>
      <c r="M33" s="3">
        <f>'5F'!K62</f>
        <v>1098.9505490264628</v>
      </c>
      <c r="N33" s="3">
        <f>'5F'!L62</f>
        <v>576.0745852857483</v>
      </c>
      <c r="O33" s="3">
        <f t="shared" si="3"/>
        <v>3.9766265424692895</v>
      </c>
      <c r="Q33" s="3">
        <f>AVERAGE('6F'!$K176:$K206) + Calibration!$C$11</f>
        <v>399.58974270113794</v>
      </c>
      <c r="R33" s="3">
        <f>'6F'!L206</f>
        <v>859.53515760436494</v>
      </c>
      <c r="S33" s="3">
        <f>'6F'!M206</f>
        <v>565.36498867405339</v>
      </c>
      <c r="T33" s="3">
        <f t="shared" si="4"/>
        <v>2.604840752486711</v>
      </c>
    </row>
    <row r="34" spans="1:20" x14ac:dyDescent="0.25">
      <c r="A34" s="3">
        <f t="shared" si="0"/>
        <v>5.0833333333333321</v>
      </c>
      <c r="B34" s="3">
        <f>AVERAGE('3F'!$J33:$J63) + Calibration!$C$11</f>
        <v>402.25766235880877</v>
      </c>
      <c r="C34" s="2">
        <f>'3F'!K63</f>
        <v>646.01788166646577</v>
      </c>
      <c r="D34" s="2">
        <f>'3F'!L63</f>
        <v>576.98428453457848</v>
      </c>
      <c r="E34" s="3">
        <f t="shared" si="1"/>
        <v>1.3805041479134614</v>
      </c>
      <c r="G34" s="3">
        <f>AVERAGE('4F'!$J33:$J63) + Calibration!$C$11</f>
        <v>402.86536601208553</v>
      </c>
      <c r="H34" s="3">
        <f>'4F'!K63</f>
        <v>730.77128942953618</v>
      </c>
      <c r="I34" s="3">
        <f>'4F'!L63</f>
        <v>575.86780331641398</v>
      </c>
      <c r="J34" s="3">
        <f t="shared" si="2"/>
        <v>1.8570523471340061</v>
      </c>
      <c r="L34" s="3">
        <f>AVERAGE('5F'!$J33:$J63) + Calibration!$C$11</f>
        <v>396.85009608014161</v>
      </c>
      <c r="M34" s="3">
        <f>'5F'!K63</f>
        <v>1075.3922736976328</v>
      </c>
      <c r="N34" s="3">
        <f>'5F'!L63</f>
        <v>575.20624408477602</v>
      </c>
      <c r="O34" s="3">
        <f t="shared" si="3"/>
        <v>3.842834952297546</v>
      </c>
      <c r="Q34" s="3">
        <f>AVERAGE('6F'!$K177:$K207) + Calibration!$C$11</f>
        <v>399.66545719666453</v>
      </c>
      <c r="R34" s="3">
        <f>'6F'!L207</f>
        <v>828.15105452806063</v>
      </c>
      <c r="S34" s="3">
        <f>'6F'!M207</f>
        <v>568.50755111974547</v>
      </c>
      <c r="T34" s="3">
        <f t="shared" si="4"/>
        <v>2.4266721867795291</v>
      </c>
    </row>
    <row r="35" spans="1:20" x14ac:dyDescent="0.25">
      <c r="A35" s="3">
        <f t="shared" si="0"/>
        <v>5.1666666666666652</v>
      </c>
      <c r="B35" s="3">
        <f>AVERAGE('3F'!$J34:$J64) + Calibration!$C$11</f>
        <v>402.41905330633955</v>
      </c>
      <c r="C35" s="2">
        <f>'3F'!K64</f>
        <v>707.69707277858754</v>
      </c>
      <c r="D35" s="2">
        <f>'3F'!L64</f>
        <v>578.55553888006898</v>
      </c>
      <c r="E35" s="3">
        <f t="shared" si="1"/>
        <v>1.7289021701130649</v>
      </c>
      <c r="G35" s="3">
        <f>AVERAGE('4F'!$J34:$J64) + Calibration!$C$11</f>
        <v>402.66213357216753</v>
      </c>
      <c r="H35" s="3">
        <f>'4F'!K64</f>
        <v>729.88381490378026</v>
      </c>
      <c r="I35" s="3">
        <f>'4F'!L64</f>
        <v>575.41297643437679</v>
      </c>
      <c r="J35" s="3">
        <f t="shared" si="2"/>
        <v>1.8531772314963555</v>
      </c>
      <c r="L35" s="3">
        <f>AVERAGE('5F'!$J34:$J64) + Calibration!$C$11</f>
        <v>396.91584782220224</v>
      </c>
      <c r="M35" s="3">
        <f>'5F'!K64</f>
        <v>1067.5663491351959</v>
      </c>
      <c r="N35" s="3">
        <f>'5F'!L64</f>
        <v>578.10071613300954</v>
      </c>
      <c r="O35" s="3">
        <f t="shared" si="3"/>
        <v>3.7981414748167142</v>
      </c>
      <c r="Q35" s="3">
        <f>AVERAGE('6F'!$K178:$K208) + Calibration!$C$11</f>
        <v>399.80493076401041</v>
      </c>
      <c r="R35" s="3">
        <f>'6F'!L208</f>
        <v>764.97924293160929</v>
      </c>
      <c r="S35" s="3">
        <f>'6F'!M208</f>
        <v>572.51850438614338</v>
      </c>
      <c r="T35" s="3">
        <f t="shared" si="4"/>
        <v>2.0681169966562298</v>
      </c>
    </row>
    <row r="36" spans="1:20" x14ac:dyDescent="0.25">
      <c r="A36" s="3">
        <f t="shared" ref="A36:A68" si="5">1/12+A35</f>
        <v>5.2499999999999982</v>
      </c>
      <c r="B36" s="3">
        <f>AVERAGE('3F'!$J35:$J65) + Calibration!$C$11</f>
        <v>402.56051854769134</v>
      </c>
      <c r="C36" s="2">
        <f>'3F'!K65</f>
        <v>656.70786310190692</v>
      </c>
      <c r="D36" s="2">
        <f>'3F'!L65</f>
        <v>578.10071613300954</v>
      </c>
      <c r="E36" s="3">
        <f t="shared" si="1"/>
        <v>1.4393302743769945</v>
      </c>
      <c r="G36" s="3">
        <f>AVERAGE('4F'!$J35:$J65) + Calibration!$C$11</f>
        <v>402.52266120030441</v>
      </c>
      <c r="H36" s="3">
        <f>'4F'!K65</f>
        <v>763.64805736369465</v>
      </c>
      <c r="I36" s="3">
        <f>'4F'!L65</f>
        <v>575.20624408477602</v>
      </c>
      <c r="J36" s="3">
        <f t="shared" si="2"/>
        <v>2.0451864899712628</v>
      </c>
      <c r="L36" s="3">
        <f>AVERAGE('5F'!$J35:$J65) + Calibration!$C$11</f>
        <v>397.0334040093631</v>
      </c>
      <c r="M36" s="3">
        <f>'5F'!K65</f>
        <v>1007.0166618877709</v>
      </c>
      <c r="N36" s="3">
        <f>'5F'!L65</f>
        <v>579.87875658281189</v>
      </c>
      <c r="O36" s="3">
        <f t="shared" si="3"/>
        <v>3.4545604695083121</v>
      </c>
      <c r="Q36" s="3">
        <f>AVERAGE('6F'!$K179:$K209) + Calibration!$C$11</f>
        <v>399.69733733031546</v>
      </c>
      <c r="R36" s="3">
        <f>'6F'!L209</f>
        <v>782.16391495409107</v>
      </c>
      <c r="S36" s="3">
        <f>'6F'!M209</f>
        <v>570.74046807131867</v>
      </c>
      <c r="T36" s="3">
        <f t="shared" si="4"/>
        <v>2.1660494823459602</v>
      </c>
    </row>
    <row r="37" spans="1:20" x14ac:dyDescent="0.25">
      <c r="A37" s="3">
        <f t="shared" si="5"/>
        <v>5.3333333333333313</v>
      </c>
      <c r="B37" s="3">
        <f>AVERAGE('3F'!$J36:$J66) + Calibration!$C$11</f>
        <v>402.45292511399634</v>
      </c>
      <c r="C37" s="2">
        <f>'3F'!K66</f>
        <v>677.60376326095081</v>
      </c>
      <c r="D37" s="2">
        <f>'3F'!L66</f>
        <v>579.87875658281189</v>
      </c>
      <c r="E37" s="3">
        <f t="shared" si="1"/>
        <v>1.558280815641703</v>
      </c>
      <c r="G37" s="3">
        <f>AVERAGE('4F'!$J36:$J66) + Calibration!$C$11</f>
        <v>402.37123320548665</v>
      </c>
      <c r="H37" s="3">
        <f>'4F'!K66</f>
        <v>927.91076941422682</v>
      </c>
      <c r="I37" s="3">
        <f>'4F'!L66</f>
        <v>574.54463523340462</v>
      </c>
      <c r="J37" s="3">
        <f t="shared" si="2"/>
        <v>2.9763244867818055</v>
      </c>
      <c r="L37" s="3">
        <f>AVERAGE('5F'!$J36:$J66) + Calibration!$C$11</f>
        <v>396.89393163749992</v>
      </c>
      <c r="M37" s="3">
        <f>'5F'!K66</f>
        <v>944.93410333525617</v>
      </c>
      <c r="N37" s="3">
        <f>'5F'!L66</f>
        <v>580.33357932987144</v>
      </c>
      <c r="O37" s="3">
        <f t="shared" si="3"/>
        <v>3.1037538955323409</v>
      </c>
      <c r="Q37" s="3">
        <f>AVERAGE('6F'!$K180:$K210) + Calibration!$C$11</f>
        <v>399.2868879069851</v>
      </c>
      <c r="R37" s="3">
        <f>'6F'!L210</f>
        <v>844.04478776943085</v>
      </c>
      <c r="S37" s="3">
        <f>'6F'!M210</f>
        <v>569.83076882248849</v>
      </c>
      <c r="T37" s="3">
        <f t="shared" si="4"/>
        <v>2.518828245729674</v>
      </c>
    </row>
    <row r="38" spans="1:20" x14ac:dyDescent="0.25">
      <c r="A38" s="3">
        <f t="shared" si="5"/>
        <v>5.4166666666666643</v>
      </c>
      <c r="B38" s="3">
        <f>AVERAGE('3F'!$J37:$J67) + Calibration!$C$11</f>
        <v>402.49675967511928</v>
      </c>
      <c r="C38" s="2">
        <f>'3F'!K67</f>
        <v>715.52294893354292</v>
      </c>
      <c r="D38" s="2">
        <f>'3F'!L67</f>
        <v>580.78845583164207</v>
      </c>
      <c r="E38" s="3">
        <f t="shared" si="1"/>
        <v>1.7727829171805469</v>
      </c>
      <c r="G38" s="3">
        <f>AVERAGE('4F'!$J37:$J67) + Calibration!$C$11</f>
        <v>402.09228726627765</v>
      </c>
      <c r="H38" s="3">
        <f>'4F'!K67</f>
        <v>928.59651382928314</v>
      </c>
      <c r="I38" s="3">
        <f>'4F'!L67</f>
        <v>573.42820363497356</v>
      </c>
      <c r="J38" s="3">
        <f t="shared" si="2"/>
        <v>2.9817878845392323</v>
      </c>
      <c r="L38" s="3">
        <f>AVERAGE('5F'!$J37:$J67) + Calibration!$C$11</f>
        <v>396.67874457086288</v>
      </c>
      <c r="M38" s="3">
        <f>'5F'!K67</f>
        <v>923.15068024297511</v>
      </c>
      <c r="N38" s="3">
        <f>'5F'!L67</f>
        <v>581.24327857870162</v>
      </c>
      <c r="O38" s="3">
        <f t="shared" si="3"/>
        <v>2.9816050092983732</v>
      </c>
      <c r="Q38" s="3">
        <f>AVERAGE('6F'!$K181:$K211) + Calibration!$C$11</f>
        <v>399.35263964904573</v>
      </c>
      <c r="R38" s="3">
        <f>'6F'!L211</f>
        <v>842.95567994793828</v>
      </c>
      <c r="S38" s="3">
        <f>'6F'!M211</f>
        <v>569.16915997111698</v>
      </c>
      <c r="T38" s="3">
        <f t="shared" si="4"/>
        <v>2.5122878495064063</v>
      </c>
    </row>
    <row r="39" spans="1:20" x14ac:dyDescent="0.25">
      <c r="A39" s="3">
        <f t="shared" si="5"/>
        <v>5.4999999999999973</v>
      </c>
      <c r="B39" s="3">
        <f>AVERAGE('3F'!$J38:$J68) + Calibration!$C$11</f>
        <v>402.20785197867968</v>
      </c>
      <c r="C39" s="2">
        <f>'3F'!K68</f>
        <v>746.90714882480984</v>
      </c>
      <c r="D39" s="2">
        <f>'3F'!L68</f>
        <v>579.01041538183972</v>
      </c>
      <c r="E39" s="3">
        <f t="shared" si="1"/>
        <v>1.952159423020295</v>
      </c>
      <c r="G39" s="3">
        <f>AVERAGE('4F'!$J38:$J68) + Calibration!$C$11</f>
        <v>401.90898033329159</v>
      </c>
      <c r="H39" s="3">
        <f>'4F'!K68</f>
        <v>927.91076941422682</v>
      </c>
      <c r="I39" s="3">
        <f>'4F'!L68</f>
        <v>573.63494011955208</v>
      </c>
      <c r="J39" s="3">
        <f t="shared" si="2"/>
        <v>2.9789423955171301</v>
      </c>
      <c r="L39" s="3">
        <f>AVERAGE('5F'!$J38:$J68) + Calibration!$C$11</f>
        <v>396.4316785660576</v>
      </c>
      <c r="M39" s="3">
        <f>'5F'!K68</f>
        <v>1084.9930504966185</v>
      </c>
      <c r="N39" s="3">
        <f>'5F'!L68</f>
        <v>578.76232498438094</v>
      </c>
      <c r="O39" s="3">
        <f t="shared" si="3"/>
        <v>3.8995773499997992</v>
      </c>
      <c r="Q39" s="3">
        <f>AVERAGE('6F'!$K182:$K212) + Calibration!$C$11</f>
        <v>399.44030857204422</v>
      </c>
      <c r="R39" s="3">
        <f>'6F'!L212</f>
        <v>842.95567994793828</v>
      </c>
      <c r="S39" s="3">
        <f>'6F'!M212</f>
        <v>568.05272837268603</v>
      </c>
      <c r="T39" s="3">
        <f t="shared" si="4"/>
        <v>2.5117913480174177</v>
      </c>
    </row>
    <row r="40" spans="1:20" x14ac:dyDescent="0.25">
      <c r="A40" s="3">
        <f t="shared" si="5"/>
        <v>5.5833333333333304</v>
      </c>
      <c r="B40" s="3">
        <f>AVERAGE('3F'!$J39:$J69) + Calibration!$C$11</f>
        <v>401.88507167759491</v>
      </c>
      <c r="C40" s="2">
        <f>'3F'!K69</f>
        <v>788.73924837113896</v>
      </c>
      <c r="D40" s="2">
        <f>'3F'!L69</f>
        <v>573.63494011955208</v>
      </c>
      <c r="E40" s="3">
        <f t="shared" si="1"/>
        <v>2.1908980763142472</v>
      </c>
      <c r="G40" s="3">
        <f>AVERAGE('4F'!$J39:$J69) + Calibration!$C$11</f>
        <v>401.71571064683963</v>
      </c>
      <c r="H40" s="3">
        <f>'4F'!K69</f>
        <v>927.91076941422682</v>
      </c>
      <c r="I40" s="3">
        <f>'4F'!L69</f>
        <v>573.18006361778134</v>
      </c>
      <c r="J40" s="3">
        <f t="shared" si="2"/>
        <v>2.9800369531302251</v>
      </c>
      <c r="L40" s="3">
        <f>AVERAGE('5F'!$J39:$J69) + Calibration!$C$11</f>
        <v>396.31412217964959</v>
      </c>
      <c r="M40" s="3">
        <f>'5F'!K69</f>
        <v>1056.0292408097218</v>
      </c>
      <c r="N40" s="3">
        <f>'5F'!L69</f>
        <v>577.19101688417925</v>
      </c>
      <c r="O40" s="3">
        <f t="shared" si="3"/>
        <v>3.7362103640076105</v>
      </c>
      <c r="Q40" s="3">
        <f>AVERAGE('6F'!$K183:$K213) + Calibration!$C$11</f>
        <v>399.44030857204427</v>
      </c>
      <c r="R40" s="3">
        <f>'6F'!L213</f>
        <v>843.84310606621284</v>
      </c>
      <c r="S40" s="3">
        <f>'6F'!M213</f>
        <v>568.05272837268603</v>
      </c>
      <c r="T40" s="3">
        <f t="shared" si="4"/>
        <v>2.5168171698710582</v>
      </c>
    </row>
    <row r="41" spans="1:20" x14ac:dyDescent="0.25">
      <c r="A41" s="3">
        <f t="shared" si="5"/>
        <v>5.6666666666666634</v>
      </c>
      <c r="B41" s="3">
        <f>AVERAGE('3F'!$J40:$J70) + Calibration!$C$11</f>
        <v>401.79939542483788</v>
      </c>
      <c r="C41" s="2">
        <f>'3F'!K70</f>
        <v>837.30806784344941</v>
      </c>
      <c r="D41" s="2">
        <f>'3F'!L70</f>
        <v>572.7252408707219</v>
      </c>
      <c r="E41" s="3">
        <f t="shared" si="1"/>
        <v>2.4664464547734863</v>
      </c>
      <c r="G41" s="3">
        <f>AVERAGE('4F'!$J40:$J70) + Calibration!$C$11</f>
        <v>401.55432089479149</v>
      </c>
      <c r="H41" s="3">
        <f>'4F'!K70</f>
        <v>927.70908771100869</v>
      </c>
      <c r="I41" s="3">
        <f>'4F'!L70</f>
        <v>574.08976286661152</v>
      </c>
      <c r="J41" s="3">
        <f t="shared" si="2"/>
        <v>2.979808764930052</v>
      </c>
      <c r="L41" s="3">
        <f>AVERAGE('5F'!$J40:$J70) + Calibration!$C$11</f>
        <v>396.16468705432038</v>
      </c>
      <c r="M41" s="3">
        <f>'5F'!K70</f>
        <v>950.58161862478232</v>
      </c>
      <c r="N41" s="3">
        <f>'5F'!L70</f>
        <v>573.18006361778134</v>
      </c>
      <c r="O41" s="3">
        <f t="shared" si="3"/>
        <v>3.1398678417682011</v>
      </c>
      <c r="Q41" s="3">
        <f>AVERAGE('6F'!$K184:$K214) + Calibration!$C$11</f>
        <v>399.36459387727052</v>
      </c>
      <c r="R41" s="3">
        <f>'6F'!L214</f>
        <v>842.75390142975732</v>
      </c>
      <c r="S41" s="3">
        <f>'6F'!M214</f>
        <v>563.79368470882946</v>
      </c>
      <c r="T41" s="3">
        <f t="shared" si="4"/>
        <v>2.5110774020273383</v>
      </c>
    </row>
    <row r="42" spans="1:20" x14ac:dyDescent="0.25">
      <c r="A42" s="3">
        <f t="shared" si="5"/>
        <v>5.7499999999999964</v>
      </c>
      <c r="B42" s="3">
        <f>AVERAGE('3F'!$J41:$J71) + Calibration!$C$11</f>
        <v>401.90698885853277</v>
      </c>
      <c r="C42" s="2">
        <f>'3F'!K71</f>
        <v>755.82218120873915</v>
      </c>
      <c r="D42" s="2">
        <f>'3F'!L71</f>
        <v>573.84167246915297</v>
      </c>
      <c r="E42" s="3">
        <f t="shared" si="1"/>
        <v>2.0043524428914195</v>
      </c>
      <c r="G42" s="3">
        <f>AVERAGE('4F'!$J41:$J71) + Calibration!$C$11</f>
        <v>401.52244195662314</v>
      </c>
      <c r="H42" s="3">
        <f>'4F'!K71</f>
        <v>667.15581519840725</v>
      </c>
      <c r="I42" s="3">
        <f>'4F'!L71</f>
        <v>574.08976286661152</v>
      </c>
      <c r="J42" s="3">
        <f t="shared" si="2"/>
        <v>1.5043798968760143</v>
      </c>
      <c r="L42" s="3">
        <f>AVERAGE('5F'!$J41:$J71) + Calibration!$C$11</f>
        <v>395.99134187856475</v>
      </c>
      <c r="M42" s="3">
        <f>'5F'!K71</f>
        <v>1099.5959901793212</v>
      </c>
      <c r="N42" s="3">
        <f>'5F'!L71</f>
        <v>574.54463523340462</v>
      </c>
      <c r="O42" s="3">
        <f t="shared" si="3"/>
        <v>3.9847729798948177</v>
      </c>
      <c r="Q42" s="3">
        <f>AVERAGE('6F'!$K185:$K215) + Calibration!$C$11</f>
        <v>399.27891762451344</v>
      </c>
      <c r="R42" s="3">
        <f>'6F'!L215</f>
        <v>917.9065323938421</v>
      </c>
      <c r="S42" s="3">
        <f>'6F'!M215</f>
        <v>566.4814244074621</v>
      </c>
      <c r="T42" s="3">
        <f t="shared" si="4"/>
        <v>2.9371797229468317</v>
      </c>
    </row>
    <row r="43" spans="1:20" x14ac:dyDescent="0.25">
      <c r="A43" s="3">
        <f t="shared" si="5"/>
        <v>5.8333333333333295</v>
      </c>
      <c r="B43" s="3">
        <f>AVERAGE('3F'!$J42:$J72) + Calibration!$C$11</f>
        <v>401.92890603947058</v>
      </c>
      <c r="C43" s="2">
        <f>'3F'!K72</f>
        <v>634.48077737494827</v>
      </c>
      <c r="D43" s="2">
        <f>'3F'!L72</f>
        <v>575.20624408477602</v>
      </c>
      <c r="E43" s="3">
        <f t="shared" si="1"/>
        <v>1.3170271338592454</v>
      </c>
      <c r="G43" s="3">
        <f>AVERAGE('4F'!$J42:$J72) + Calibration!$C$11</f>
        <v>401.48060026498894</v>
      </c>
      <c r="H43" s="3">
        <f>'4F'!K72</f>
        <v>677.16000381131062</v>
      </c>
      <c r="I43" s="3">
        <f>'4F'!L72</f>
        <v>574.54463523340462</v>
      </c>
      <c r="J43" s="3">
        <f t="shared" si="2"/>
        <v>1.5612742767090686</v>
      </c>
      <c r="L43" s="3">
        <f>AVERAGE('5F'!$J42:$J72) + Calibration!$C$11</f>
        <v>395.90566562580773</v>
      </c>
      <c r="M43" s="3">
        <f>'5F'!K72</f>
        <v>1017.9083250264302</v>
      </c>
      <c r="N43" s="3">
        <f>'5F'!L72</f>
        <v>574.75137171798315</v>
      </c>
      <c r="O43" s="3">
        <f t="shared" si="3"/>
        <v>3.5226307793561729</v>
      </c>
      <c r="Q43" s="3">
        <f>AVERAGE('6F'!$K186:$K216) + Calibration!$C$11</f>
        <v>399.27891762451344</v>
      </c>
      <c r="R43" s="3">
        <f>'6F'!L216</f>
        <v>838.84103596350178</v>
      </c>
      <c r="S43" s="3">
        <f>'6F'!M216</f>
        <v>567.84594640335183</v>
      </c>
      <c r="T43" s="3">
        <f t="shared" si="4"/>
        <v>2.4894026160467106</v>
      </c>
    </row>
    <row r="44" spans="1:20" x14ac:dyDescent="0.25">
      <c r="A44" s="3">
        <f t="shared" si="5"/>
        <v>5.9166666666666625</v>
      </c>
      <c r="B44" s="3">
        <f>AVERAGE('3F'!$J43:$J73) + Calibration!$C$11</f>
        <v>402.02653791518219</v>
      </c>
      <c r="C44" s="2">
        <f>'3F'!K73</f>
        <v>677.84579259989152</v>
      </c>
      <c r="D44" s="2">
        <f>'3F'!L73</f>
        <v>575.86780331641398</v>
      </c>
      <c r="E44" s="3">
        <f t="shared" si="1"/>
        <v>1.5620663053558386</v>
      </c>
      <c r="G44" s="3">
        <f>AVERAGE('4F'!$J43:$J73) + Calibration!$C$11</f>
        <v>401.25545164036873</v>
      </c>
      <c r="H44" s="3">
        <f>'4F'!K73</f>
        <v>673.24708993757361</v>
      </c>
      <c r="I44" s="3">
        <f>'4F'!L73</f>
        <v>574.9581040675838</v>
      </c>
      <c r="J44" s="3">
        <f t="shared" si="2"/>
        <v>1.5403891001310503</v>
      </c>
      <c r="L44" s="3">
        <f>AVERAGE('5F'!$J43:$J73) + Calibration!$C$11</f>
        <v>395.90566562580773</v>
      </c>
      <c r="M44" s="3">
        <f>'5F'!K73</f>
        <v>1030.7363196915778</v>
      </c>
      <c r="N44" s="3">
        <f>'5F'!L73</f>
        <v>576.0745852857483</v>
      </c>
      <c r="O44" s="3">
        <f t="shared" si="3"/>
        <v>3.5952804508035752</v>
      </c>
      <c r="Q44" s="3">
        <f>AVERAGE('6F'!$K187:$K217) + Calibration!$C$11</f>
        <v>399.4622245574995</v>
      </c>
      <c r="R44" s="3">
        <f>'6F'!L217</f>
        <v>800.03437576515375</v>
      </c>
      <c r="S44" s="3">
        <f>'6F'!M217</f>
        <v>568.71428760432411</v>
      </c>
      <c r="T44" s="3">
        <f t="shared" si="4"/>
        <v>2.2685880323353254</v>
      </c>
    </row>
    <row r="45" spans="1:20" x14ac:dyDescent="0.25">
      <c r="A45" s="3">
        <f t="shared" si="5"/>
        <v>5.9999999999999956</v>
      </c>
      <c r="B45" s="3">
        <f>AVERAGE('3F'!$J44:$J74) + Calibration!$C$11</f>
        <v>401.91894448148719</v>
      </c>
      <c r="C45" s="2">
        <f>'3F'!K74</f>
        <v>718.346706578306</v>
      </c>
      <c r="D45" s="2">
        <f>'3F'!L74</f>
        <v>577.43910728163792</v>
      </c>
      <c r="E45" s="3">
        <f t="shared" si="1"/>
        <v>1.7920472804395391</v>
      </c>
      <c r="G45" s="3">
        <f>AVERAGE('4F'!$J44:$J74) + Calibration!$C$11</f>
        <v>401.19169276779655</v>
      </c>
      <c r="H45" s="3">
        <f>'4F'!K74</f>
        <v>681.55702477041041</v>
      </c>
      <c r="I45" s="3">
        <f>'4F'!L74</f>
        <v>575.86780331641398</v>
      </c>
      <c r="J45" s="3">
        <f t="shared" si="2"/>
        <v>1.5878124201727994</v>
      </c>
      <c r="L45" s="3">
        <f>AVERAGE('5F'!$J44:$J74) + Calibration!$C$11</f>
        <v>395.96942449837991</v>
      </c>
      <c r="M45" s="3">
        <f>'5F'!K74</f>
        <v>952.55824937951206</v>
      </c>
      <c r="N45" s="3">
        <f>'5F'!L74</f>
        <v>575.86780331641398</v>
      </c>
      <c r="O45" s="3">
        <f t="shared" si="3"/>
        <v>3.1521680757141741</v>
      </c>
      <c r="Q45" s="3">
        <f>AVERAGE('6F'!$K188:$K218) + Calibration!$C$11</f>
        <v>399.60169812484531</v>
      </c>
      <c r="R45" s="3">
        <f>'6F'!L218</f>
        <v>746.46338937516964</v>
      </c>
      <c r="S45" s="3">
        <f>'6F'!M218</f>
        <v>572.31172241680906</v>
      </c>
      <c r="T45" s="3">
        <f t="shared" si="4"/>
        <v>1.96440586115074</v>
      </c>
    </row>
    <row r="46" spans="1:20" x14ac:dyDescent="0.25">
      <c r="A46" s="3">
        <f t="shared" si="5"/>
        <v>6.0833333333333286</v>
      </c>
      <c r="B46" s="3">
        <f>AVERAGE('3F'!$J45:$J75) + Calibration!$C$11</f>
        <v>401.71571204156925</v>
      </c>
      <c r="C46" s="2">
        <f>'3F'!K75</f>
        <v>775.22551332489149</v>
      </c>
      <c r="D46" s="2">
        <f>'3F'!L75</f>
        <v>575.86780331641398</v>
      </c>
      <c r="E46" s="3">
        <f t="shared" si="1"/>
        <v>2.1153239499967995</v>
      </c>
      <c r="G46" s="3">
        <f>AVERAGE('4F'!$J45:$J75) + Calibration!$C$11</f>
        <v>401.03030201951293</v>
      </c>
      <c r="H46" s="3">
        <f>'4F'!K75</f>
        <v>656.90954480512494</v>
      </c>
      <c r="I46" s="3">
        <f>'4F'!L75</f>
        <v>574.08976286661152</v>
      </c>
      <c r="J46" s="3">
        <f t="shared" si="2"/>
        <v>1.4491386536892445</v>
      </c>
      <c r="L46" s="3">
        <f>AVERAGE('5F'!$J45:$J75) + Calibration!$C$11</f>
        <v>396.03318337095192</v>
      </c>
      <c r="M46" s="3">
        <f>'5F'!K75</f>
        <v>891.32281771703072</v>
      </c>
      <c r="N46" s="3">
        <f>'5F'!L75</f>
        <v>574.54463523340462</v>
      </c>
      <c r="O46" s="3">
        <f t="shared" si="3"/>
        <v>2.8050081205839543</v>
      </c>
      <c r="Q46" s="3">
        <f>AVERAGE('6F'!$K189:$K219) + Calibration!$C$11</f>
        <v>399.89259968700884</v>
      </c>
      <c r="R46" s="3">
        <f>'6F'!L219</f>
        <v>853.00021619656422</v>
      </c>
      <c r="S46" s="3">
        <f>'6F'!M219</f>
        <v>575.41297643437679</v>
      </c>
      <c r="T46" s="3">
        <f t="shared" si="4"/>
        <v>2.5661157748350227</v>
      </c>
    </row>
    <row r="47" spans="1:20" x14ac:dyDescent="0.25">
      <c r="A47" s="3">
        <f t="shared" si="5"/>
        <v>6.1666666666666616</v>
      </c>
      <c r="B47" s="3">
        <f>AVERAGE('3F'!$J46:$J76) + Calibration!$C$11</f>
        <v>401.68383310340096</v>
      </c>
      <c r="C47" s="2">
        <f>'3F'!K76</f>
        <v>851.91101156010882</v>
      </c>
      <c r="D47" s="2">
        <f>'3F'!L76</f>
        <v>574.75137171798315</v>
      </c>
      <c r="E47" s="3">
        <f t="shared" si="1"/>
        <v>2.5498027903330476</v>
      </c>
      <c r="G47" s="3">
        <f>AVERAGE('4F'!$J46:$J76) + Calibration!$C$11</f>
        <v>400.95458752398622</v>
      </c>
      <c r="H47" s="3">
        <f>'4F'!K76</f>
        <v>715.96666400965853</v>
      </c>
      <c r="I47" s="3">
        <f>'4F'!L76</f>
        <v>573.84167246915297</v>
      </c>
      <c r="J47" s="3">
        <f t="shared" si="2"/>
        <v>1.7840297299799932</v>
      </c>
      <c r="L47" s="3">
        <f>AVERAGE('5F'!$J46:$J76) + Calibration!$C$11</f>
        <v>396.12882118169233</v>
      </c>
      <c r="M47" s="3">
        <f>'5F'!K76</f>
        <v>934.44580763699014</v>
      </c>
      <c r="N47" s="3">
        <f>'5F'!L76</f>
        <v>574.54463523340462</v>
      </c>
      <c r="O47" s="3">
        <f t="shared" si="3"/>
        <v>3.0486879065195756</v>
      </c>
      <c r="Q47" s="3">
        <f>AVERAGE('6F'!$K190:$K220) + Calibration!$C$11</f>
        <v>400.16158406823456</v>
      </c>
      <c r="R47" s="3">
        <f>'6F'!L220</f>
        <v>798.29972594188337</v>
      </c>
      <c r="S47" s="3">
        <f>'6F'!M220</f>
        <v>574.9581040675838</v>
      </c>
      <c r="T47" s="3">
        <f t="shared" si="4"/>
        <v>2.2548033385440318</v>
      </c>
    </row>
    <row r="48" spans="1:20" x14ac:dyDescent="0.25">
      <c r="A48" s="3">
        <f t="shared" si="5"/>
        <v>6.2499999999999947</v>
      </c>
      <c r="B48" s="3">
        <f>AVERAGE('3F'!$J47:$J77) + Calibration!$C$11</f>
        <v>401.6419914117667</v>
      </c>
      <c r="C48" s="2">
        <f>'3F'!K77</f>
        <v>823.99601450042019</v>
      </c>
      <c r="D48" s="2">
        <f>'3F'!L77</f>
        <v>574.75137171798315</v>
      </c>
      <c r="E48" s="3">
        <f t="shared" si="1"/>
        <v>2.391946817318559</v>
      </c>
      <c r="G48" s="3">
        <f>AVERAGE('4F'!$J47:$J77) + Calibration!$C$11</f>
        <v>400.76131783753425</v>
      </c>
      <c r="H48" s="3">
        <f>'4F'!K77</f>
        <v>769.33592028894338</v>
      </c>
      <c r="I48" s="3">
        <f>'4F'!L77</f>
        <v>572.31172241680906</v>
      </c>
      <c r="J48" s="3">
        <f t="shared" si="2"/>
        <v>2.0873740963349321</v>
      </c>
      <c r="L48" s="3">
        <f>AVERAGE('5F'!$J47:$J77) + Calibration!$C$11</f>
        <v>396.4296843018393</v>
      </c>
      <c r="M48" s="3">
        <f>'5F'!K77</f>
        <v>963.65159422138959</v>
      </c>
      <c r="N48" s="3">
        <f>'5F'!L77</f>
        <v>574.54463523340462</v>
      </c>
      <c r="O48" s="3">
        <f t="shared" si="3"/>
        <v>3.2123871633173318</v>
      </c>
      <c r="Q48" s="3">
        <f>AVERAGE('6F'!$K191:$K221) + Calibration!$C$11</f>
        <v>400.52819893044222</v>
      </c>
      <c r="R48" s="3">
        <f>'6F'!L221</f>
        <v>1100.0397536629182</v>
      </c>
      <c r="S48" s="3">
        <f>'6F'!M221</f>
        <v>575.20624408477602</v>
      </c>
      <c r="T48" s="3">
        <f t="shared" si="4"/>
        <v>3.9615922793487726</v>
      </c>
    </row>
    <row r="49" spans="1:20" x14ac:dyDescent="0.25">
      <c r="A49" s="3">
        <f t="shared" si="5"/>
        <v>6.3333333333333277</v>
      </c>
      <c r="B49" s="3">
        <f>AVERAGE('3F'!$J48:$J78) + Calibration!$C$11</f>
        <v>401.59815685064387</v>
      </c>
      <c r="C49" s="2">
        <f>'3F'!K78</f>
        <v>839.24440340389469</v>
      </c>
      <c r="D49" s="2">
        <f>'3F'!L78</f>
        <v>575.66106683183546</v>
      </c>
      <c r="E49" s="3">
        <f t="shared" si="1"/>
        <v>2.4785523265507745</v>
      </c>
      <c r="G49" s="3">
        <f>AVERAGE('4F'!$J48:$J78) + Calibration!$C$11</f>
        <v>400.48237209757229</v>
      </c>
      <c r="H49" s="3">
        <f>'4F'!K78</f>
        <v>766.06840319454011</v>
      </c>
      <c r="I49" s="3">
        <f>'4F'!L78</f>
        <v>573.18006361778134</v>
      </c>
      <c r="J49" s="3">
        <f t="shared" si="2"/>
        <v>2.0704487130100411</v>
      </c>
      <c r="L49" s="3">
        <f>AVERAGE('5F'!$J48:$J78) + Calibration!$C$11</f>
        <v>396.46355710573175</v>
      </c>
      <c r="M49" s="3">
        <f>'5F'!K78</f>
        <v>1061.91883384567</v>
      </c>
      <c r="N49" s="3">
        <f>'5F'!L78</f>
        <v>573.42820363497356</v>
      </c>
      <c r="O49" s="3">
        <f t="shared" si="3"/>
        <v>3.7687189993495713</v>
      </c>
      <c r="Q49" s="3">
        <f>AVERAGE('6F'!$K192:$K222) + Calibration!$C$11</f>
        <v>400.7971821161853</v>
      </c>
      <c r="R49" s="3">
        <f>'6F'!L222</f>
        <v>1021.3775238240514</v>
      </c>
      <c r="S49" s="3">
        <f>'6F'!M222</f>
        <v>572.7252408707219</v>
      </c>
      <c r="T49" s="3">
        <f t="shared" si="4"/>
        <v>3.5145756689690977</v>
      </c>
    </row>
    <row r="50" spans="1:20" x14ac:dyDescent="0.25">
      <c r="A50" s="3">
        <f t="shared" si="5"/>
        <v>6.4166666666666607</v>
      </c>
      <c r="B50" s="3">
        <f>AVERAGE('3F'!$J49:$J79) + Calibration!$C$11</f>
        <v>401.38296998325404</v>
      </c>
      <c r="C50" s="2">
        <f>'3F'!K79</f>
        <v>787.4080628032242</v>
      </c>
      <c r="D50" s="2">
        <f>'3F'!L79</f>
        <v>577.89398378340877</v>
      </c>
      <c r="E50" s="3">
        <f t="shared" si="1"/>
        <v>2.1862026681394116</v>
      </c>
      <c r="G50" s="3">
        <f>AVERAGE('4F'!$J49:$J79) + Calibration!$C$11</f>
        <v>400.342899725709</v>
      </c>
      <c r="H50" s="3">
        <f>'4F'!K79</f>
        <v>733.39336133712425</v>
      </c>
      <c r="I50" s="3">
        <f>'4F'!L79</f>
        <v>571.85689966974962</v>
      </c>
      <c r="J50" s="3">
        <f t="shared" si="2"/>
        <v>1.8861877669167706</v>
      </c>
      <c r="L50" s="3">
        <f>AVERAGE('5F'!$J49:$J79) + Calibration!$C$11</f>
        <v>396.44163992479389</v>
      </c>
      <c r="M50" s="3">
        <f>'5F'!K79</f>
        <v>944.49034388561608</v>
      </c>
      <c r="N50" s="3">
        <f>'5F'!L79</f>
        <v>577.19101688417925</v>
      </c>
      <c r="O50" s="3">
        <f t="shared" si="3"/>
        <v>3.1038022168892345</v>
      </c>
      <c r="Q50" s="3">
        <f>AVERAGE('6F'!$K193:$K223) + Calibration!$C$11</f>
        <v>401.0342863637602</v>
      </c>
      <c r="R50" s="3">
        <f>'6F'!L223</f>
        <v>927.91076941422682</v>
      </c>
      <c r="S50" s="3">
        <f>'6F'!M223</f>
        <v>573.84167246915297</v>
      </c>
      <c r="T50" s="3">
        <f t="shared" si="4"/>
        <v>2.9838961105101784</v>
      </c>
    </row>
    <row r="51" spans="1:20" x14ac:dyDescent="0.25">
      <c r="A51" s="3">
        <f t="shared" si="5"/>
        <v>6.4999999999999938</v>
      </c>
      <c r="B51" s="3">
        <f>AVERAGE('3F'!$J50:$J80) + Calibration!$C$11</f>
        <v>400.88883697740806</v>
      </c>
      <c r="C51" s="2">
        <f>'3F'!K80</f>
        <v>815.52474156613107</v>
      </c>
      <c r="D51" s="2">
        <f>'3F'!L80</f>
        <v>579.42388008104115</v>
      </c>
      <c r="E51" s="3">
        <f t="shared" si="1"/>
        <v>2.3482362617836796</v>
      </c>
      <c r="G51" s="3">
        <f>AVERAGE('4F'!$J50:$J80) + Calibration!$C$11</f>
        <v>400.28910340735564</v>
      </c>
      <c r="H51" s="3">
        <f>'4F'!K80</f>
        <v>661.26622216245903</v>
      </c>
      <c r="I51" s="3">
        <f>'4F'!L80</f>
        <v>570.74046807131867</v>
      </c>
      <c r="J51" s="3">
        <f t="shared" si="2"/>
        <v>1.4780098080614386</v>
      </c>
      <c r="L51" s="3">
        <f>AVERAGE('5F'!$J50:$J80) + Calibration!$C$11</f>
        <v>396.51735322483796</v>
      </c>
      <c r="M51" s="3">
        <f>'5F'!K80</f>
        <v>953.2036905323705</v>
      </c>
      <c r="N51" s="3">
        <f>'5F'!L80</f>
        <v>577.19101688417925</v>
      </c>
      <c r="O51" s="3">
        <f t="shared" si="3"/>
        <v>3.1527203245983486</v>
      </c>
      <c r="Q51" s="3">
        <f>AVERAGE('6F'!$K194:$K224) + Calibration!$C$11</f>
        <v>401.39890835647924</v>
      </c>
      <c r="R51" s="3">
        <f>'6F'!L224</f>
        <v>961.9170412130818</v>
      </c>
      <c r="S51" s="3">
        <f>'6F'!M224</f>
        <v>578.55553888006898</v>
      </c>
      <c r="T51" s="3">
        <f t="shared" si="4"/>
        <v>3.1744211979585382</v>
      </c>
    </row>
    <row r="52" spans="1:20" x14ac:dyDescent="0.25">
      <c r="A52" s="3">
        <f t="shared" si="5"/>
        <v>6.5833333333333268</v>
      </c>
      <c r="B52" s="3">
        <f>AVERAGE('3F'!$J51:$J81) + Calibration!$C$11</f>
        <v>400.65173272983333</v>
      </c>
      <c r="C52" s="2">
        <f>'3F'!K81</f>
        <v>736.66088246548429</v>
      </c>
      <c r="D52" s="2">
        <f>'3F'!L81</f>
        <v>577.64584376621656</v>
      </c>
      <c r="E52" s="3">
        <f t="shared" si="1"/>
        <v>1.9029439104724777</v>
      </c>
      <c r="G52" s="3">
        <f>AVERAGE('4F'!$J51:$J81) + Calibration!$C$11</f>
        <v>400.27714778440117</v>
      </c>
      <c r="H52" s="3">
        <f>'4F'!K81</f>
        <v>661.50825150139974</v>
      </c>
      <c r="I52" s="3">
        <f>'4F'!L81</f>
        <v>569.62398685315429</v>
      </c>
      <c r="J52" s="3">
        <f t="shared" si="2"/>
        <v>1.4794482187028459</v>
      </c>
      <c r="L52" s="3">
        <f>AVERAGE('5F'!$J51:$J81) + Calibration!$C$11</f>
        <v>396.57114934394411</v>
      </c>
      <c r="M52" s="3">
        <f>'5F'!K81</f>
        <v>907.01486925518282</v>
      </c>
      <c r="N52" s="3">
        <f>'5F'!L81</f>
        <v>576.52941216778549</v>
      </c>
      <c r="O52" s="3">
        <f t="shared" si="3"/>
        <v>2.8908313038743114</v>
      </c>
      <c r="Q52" s="3">
        <f>AVERAGE('6F'!$K195:$K225) + Calibration!$C$11</f>
        <v>401.57026066274631</v>
      </c>
      <c r="R52" s="3">
        <f>'6F'!L225</f>
        <v>848.19982779707141</v>
      </c>
      <c r="S52" s="3">
        <f>'6F'!M225</f>
        <v>579.87875658281189</v>
      </c>
      <c r="T52" s="3">
        <f t="shared" si="4"/>
        <v>2.5294281887379388</v>
      </c>
    </row>
    <row r="53" spans="1:20" x14ac:dyDescent="0.25">
      <c r="A53" s="3">
        <f t="shared" si="5"/>
        <v>6.6666666666666599</v>
      </c>
      <c r="B53" s="3">
        <f>AVERAGE('3F'!$J52:$J82) + Calibration!$C$11</f>
        <v>400.60789836795766</v>
      </c>
      <c r="C53" s="2">
        <f>'3F'!K82</f>
        <v>715.72463467071782</v>
      </c>
      <c r="D53" s="2">
        <f>'3F'!L82</f>
        <v>577.89398378340877</v>
      </c>
      <c r="E53" s="3">
        <f t="shared" si="1"/>
        <v>1.7846224571773186</v>
      </c>
      <c r="G53" s="3">
        <f>AVERAGE('4F'!$J52:$J82) + Calibration!$C$11</f>
        <v>400.38474121809605</v>
      </c>
      <c r="H53" s="3">
        <f>'4F'!K82</f>
        <v>717.49957968827266</v>
      </c>
      <c r="I53" s="3">
        <f>'4F'!L82</f>
        <v>570.07885921994716</v>
      </c>
      <c r="J53" s="3">
        <f t="shared" si="2"/>
        <v>1.7959384476941791</v>
      </c>
      <c r="L53" s="3">
        <f>AVERAGE('5F'!$J52:$J82) + Calibration!$C$11</f>
        <v>396.4735174682325</v>
      </c>
      <c r="M53" s="3">
        <f>'5F'!K82</f>
        <v>1046.2266854925551</v>
      </c>
      <c r="N53" s="3">
        <f>'5F'!L82</f>
        <v>577.19101688417925</v>
      </c>
      <c r="O53" s="3">
        <f t="shared" si="3"/>
        <v>3.6797921585612614</v>
      </c>
      <c r="Q53" s="3">
        <f>AVERAGE('6F'!$K196:$K226) + Calibration!$C$11</f>
        <v>401.71172709958068</v>
      </c>
      <c r="R53" s="3">
        <f>'6F'!L226</f>
        <v>784.34222741203905</v>
      </c>
      <c r="S53" s="3">
        <f>'6F'!M226</f>
        <v>578.76232498438094</v>
      </c>
      <c r="T53" s="3">
        <f t="shared" si="4"/>
        <v>2.1669778370722006</v>
      </c>
    </row>
    <row r="54" spans="1:20" x14ac:dyDescent="0.25">
      <c r="A54" s="3">
        <f t="shared" si="5"/>
        <v>6.7499999999999929</v>
      </c>
      <c r="B54" s="3">
        <f>AVERAGE('3F'!$J53:$J83) + Calibration!$C$11</f>
        <v>400.42459143497149</v>
      </c>
      <c r="C54" s="2">
        <f>'3F'!K83</f>
        <v>692.44873631655105</v>
      </c>
      <c r="D54" s="2">
        <f>'3F'!L83</f>
        <v>580.78845583164207</v>
      </c>
      <c r="E54" s="3">
        <f t="shared" si="1"/>
        <v>1.653840583360678</v>
      </c>
      <c r="G54" s="3">
        <f>AVERAGE('4F'!$J53:$J83) + Calibration!$C$11</f>
        <v>400.50229740525697</v>
      </c>
      <c r="H54" s="3">
        <f>'4F'!K83</f>
        <v>669.77788710599543</v>
      </c>
      <c r="I54" s="3">
        <f>'4F'!L83</f>
        <v>569.62398685315429</v>
      </c>
      <c r="J54" s="3">
        <f t="shared" si="2"/>
        <v>1.5250071138331793</v>
      </c>
      <c r="L54" s="3">
        <f>AVERAGE('5F'!$J53:$J83) + Calibration!$C$11</f>
        <v>396.66678715468447</v>
      </c>
      <c r="M54" s="3">
        <f>'5F'!K83</f>
        <v>981.96581448209247</v>
      </c>
      <c r="N54" s="3">
        <f>'5F'!L83</f>
        <v>577.43910728163792</v>
      </c>
      <c r="O54" s="3">
        <f t="shared" si="3"/>
        <v>3.3147645554724035</v>
      </c>
      <c r="Q54" s="3">
        <f>AVERAGE('6F'!$K197:$K227) + Calibration!$C$11</f>
        <v>401.54037479331373</v>
      </c>
      <c r="R54" s="3">
        <f>'6F'!L227</f>
        <v>819.63938958452434</v>
      </c>
      <c r="S54" s="3">
        <f>'6F'!M227</f>
        <v>578.55553888006898</v>
      </c>
      <c r="T54" s="3">
        <f t="shared" si="4"/>
        <v>2.3678491338626202</v>
      </c>
    </row>
    <row r="55" spans="1:20" x14ac:dyDescent="0.25">
      <c r="A55" s="3">
        <f t="shared" si="5"/>
        <v>6.8333333333333259</v>
      </c>
      <c r="B55" s="3">
        <f>AVERAGE('3F'!$J54:$J84) + Calibration!$C$11</f>
        <v>400.35883969291092</v>
      </c>
      <c r="C55" s="2">
        <f>'3F'!K84</f>
        <v>708.78623304151824</v>
      </c>
      <c r="D55" s="2">
        <f>'3F'!L84</f>
        <v>582.77322863104541</v>
      </c>
      <c r="E55" s="3">
        <f t="shared" si="1"/>
        <v>1.746738237507462</v>
      </c>
      <c r="G55" s="3">
        <f>AVERAGE('4F'!$J54:$J84) + Calibration!$C$11</f>
        <v>400.66368815354059</v>
      </c>
      <c r="H55" s="3">
        <f>'4F'!K84</f>
        <v>662.79913784107328</v>
      </c>
      <c r="I55" s="3">
        <f>'4F'!L84</f>
        <v>570.74046807131867</v>
      </c>
      <c r="J55" s="3">
        <f t="shared" si="2"/>
        <v>1.4845698639287039</v>
      </c>
      <c r="L55" s="3">
        <f>AVERAGE('5F'!$J54:$J84) + Calibration!$C$11</f>
        <v>396.66678715468447</v>
      </c>
      <c r="M55" s="3">
        <f>'5F'!K84</f>
        <v>1040.7808559402038</v>
      </c>
      <c r="N55" s="3">
        <f>'5F'!L84</f>
        <v>580.54036543418351</v>
      </c>
      <c r="O55" s="3">
        <f t="shared" si="3"/>
        <v>3.6478558569293775</v>
      </c>
      <c r="Q55" s="3">
        <f>AVERAGE('6F'!$K198:$K228) + Calibration!$C$11</f>
        <v>401.11000085928686</v>
      </c>
      <c r="R55" s="3">
        <f>'6F'!L228</f>
        <v>857.76030536781593</v>
      </c>
      <c r="S55" s="3">
        <f>'6F'!M228</f>
        <v>579.42388008104115</v>
      </c>
      <c r="T55" s="3">
        <f t="shared" si="4"/>
        <v>2.5861793253652823</v>
      </c>
    </row>
    <row r="56" spans="1:20" x14ac:dyDescent="0.25">
      <c r="A56" s="3">
        <f t="shared" si="5"/>
        <v>6.916666666666659</v>
      </c>
      <c r="B56" s="3">
        <f>AVERAGE('3F'!$J55:$J85) + Calibration!$C$11</f>
        <v>400.54214782137961</v>
      </c>
      <c r="C56" s="2">
        <f>'3F'!K85</f>
        <v>715.07918948390272</v>
      </c>
      <c r="D56" s="2">
        <f>'3F'!L85</f>
        <v>581.90488743007313</v>
      </c>
      <c r="E56" s="3">
        <f t="shared" si="1"/>
        <v>1.7813394323357614</v>
      </c>
      <c r="G56" s="3">
        <f>AVERAGE('4F'!$J55:$J85) + Calibration!$C$11</f>
        <v>400.82507770634174</v>
      </c>
      <c r="H56" s="3">
        <f>'4F'!K85</f>
        <v>657.79701933088086</v>
      </c>
      <c r="I56" s="3">
        <f>'4F'!L85</f>
        <v>568.05272837268603</v>
      </c>
      <c r="J56" s="3">
        <f t="shared" si="2"/>
        <v>1.4553270107716412</v>
      </c>
      <c r="L56" s="3">
        <f>AVERAGE('5F'!$J55:$J85) + Calibration!$C$11</f>
        <v>396.36592403453756</v>
      </c>
      <c r="M56" s="3">
        <f>'5F'!K85</f>
        <v>962.56248639989678</v>
      </c>
      <c r="N56" s="3">
        <f>'5F'!L85</f>
        <v>580.12684698027067</v>
      </c>
      <c r="O56" s="3">
        <f t="shared" si="3"/>
        <v>3.2065802414346964</v>
      </c>
      <c r="Q56" s="3">
        <f>AVERAGE('6F'!$K199:$K229) + Calibration!$C$11</f>
        <v>401.02432460652983</v>
      </c>
      <c r="R56" s="3">
        <f>'6F'!L229</f>
        <v>881.31858069664599</v>
      </c>
      <c r="S56" s="3">
        <f>'6F'!M229</f>
        <v>577.43910728163792</v>
      </c>
      <c r="T56" s="3">
        <f t="shared" si="4"/>
        <v>2.7200837553996573</v>
      </c>
    </row>
    <row r="57" spans="1:20" x14ac:dyDescent="0.25">
      <c r="A57" s="3">
        <f t="shared" si="5"/>
        <v>6.999999999999992</v>
      </c>
      <c r="B57" s="3">
        <f>AVERAGE('3F'!$J56:$J86) + Calibration!$C$11</f>
        <v>400.59594513596829</v>
      </c>
      <c r="C57" s="2">
        <f>'3F'!K86</f>
        <v>667.59952624056609</v>
      </c>
      <c r="D57" s="2">
        <f>'3F'!L86</f>
        <v>582.77322863104541</v>
      </c>
      <c r="E57" s="3">
        <f t="shared" si="1"/>
        <v>1.5121398900508256</v>
      </c>
      <c r="G57" s="3">
        <f>AVERAGE('4F'!$J56:$J86) + Calibration!$C$11</f>
        <v>400.85695664451003</v>
      </c>
      <c r="H57" s="3">
        <f>'4F'!K86</f>
        <v>689.3829009253659</v>
      </c>
      <c r="I57" s="3">
        <f>'4F'!L86</f>
        <v>567.14302912385585</v>
      </c>
      <c r="J57" s="3">
        <f t="shared" si="2"/>
        <v>1.6340289813968758</v>
      </c>
      <c r="L57" s="3">
        <f>AVERAGE('5F'!$J56:$J86) + Calibration!$C$11</f>
        <v>396.20453448173646</v>
      </c>
      <c r="M57" s="3">
        <f>'5F'!K86</f>
        <v>984.99125786403033</v>
      </c>
      <c r="N57" s="3">
        <f>'5F'!L86</f>
        <v>579.87875658281189</v>
      </c>
      <c r="O57" s="3">
        <f t="shared" si="3"/>
        <v>3.3345166663135677</v>
      </c>
      <c r="Q57" s="3">
        <f>AVERAGE('6F'!$K200:$K230) + Calibration!$C$11</f>
        <v>400.82109216661189</v>
      </c>
      <c r="R57" s="3">
        <f>'6F'!L230</f>
        <v>895.92152037934864</v>
      </c>
      <c r="S57" s="3">
        <f>'6F'!M230</f>
        <v>576.77750256524428</v>
      </c>
      <c r="T57" s="3">
        <f t="shared" si="4"/>
        <v>2.8039365763728794</v>
      </c>
    </row>
    <row r="58" spans="1:20" x14ac:dyDescent="0.25">
      <c r="A58" s="3">
        <f t="shared" si="5"/>
        <v>7.083333333333325</v>
      </c>
      <c r="B58" s="3">
        <f>AVERAGE('3F'!$J57:$J87) + Calibration!$C$11</f>
        <v>400.60590669395162</v>
      </c>
      <c r="C58" s="2">
        <f>'3F'!K87</f>
        <v>613.34279543552555</v>
      </c>
      <c r="D58" s="2">
        <f>'3F'!L87</f>
        <v>582.56649214646677</v>
      </c>
      <c r="E58" s="3">
        <f t="shared" si="1"/>
        <v>1.2048075693240163</v>
      </c>
      <c r="G58" s="3">
        <f>AVERAGE('4F'!$J57:$J87) + Calibration!$C$11</f>
        <v>400.93267133928379</v>
      </c>
      <c r="H58" s="3">
        <f>'4F'!K87</f>
        <v>632.10073077234404</v>
      </c>
      <c r="I58" s="3">
        <f>'4F'!L87</f>
        <v>572.7252408707219</v>
      </c>
      <c r="J58" s="3">
        <f t="shared" si="2"/>
        <v>1.3091900959838889</v>
      </c>
      <c r="L58" s="3">
        <f>AVERAGE('5F'!$J57:$J87) + Calibration!$C$11</f>
        <v>396.03118930598083</v>
      </c>
      <c r="M58" s="3">
        <f>'5F'!K87</f>
        <v>1122.468521093095</v>
      </c>
      <c r="N58" s="3">
        <f>'5F'!L87</f>
        <v>578.3074484826102</v>
      </c>
      <c r="O58" s="3">
        <f t="shared" si="3"/>
        <v>4.1140828990868776</v>
      </c>
      <c r="Q58" s="3">
        <f>AVERAGE('6F'!$K201:$K231) + Calibration!$C$11</f>
        <v>400.48835010829669</v>
      </c>
      <c r="R58" s="3">
        <f>'6F'!L231</f>
        <v>923.99780713300834</v>
      </c>
      <c r="S58" s="3">
        <f>'6F'!M231</f>
        <v>575.86780331641398</v>
      </c>
      <c r="T58" s="3">
        <f t="shared" si="4"/>
        <v>2.9648273986100602</v>
      </c>
    </row>
    <row r="59" spans="1:20" x14ac:dyDescent="0.25">
      <c r="A59" s="3">
        <f t="shared" si="5"/>
        <v>7.1666666666666581</v>
      </c>
      <c r="B59" s="3">
        <f>AVERAGE('3F'!$J58:$J88) + Calibration!$C$11</f>
        <v>400.29308894708578</v>
      </c>
      <c r="C59" s="2">
        <f>'3F'!K88</f>
        <v>616.61031656388559</v>
      </c>
      <c r="D59" s="2">
        <f>'3F'!L88</f>
        <v>581.90488743007313</v>
      </c>
      <c r="E59" s="3">
        <f t="shared" si="1"/>
        <v>1.2250843506717837</v>
      </c>
      <c r="G59" s="3">
        <f>AVERAGE('4F'!$J58:$J88) + Calibration!$C$11</f>
        <v>401.31921071218773</v>
      </c>
      <c r="H59" s="3">
        <f>'4F'!K88</f>
        <v>693.53789254552498</v>
      </c>
      <c r="I59" s="3">
        <f>'4F'!L88</f>
        <v>572.97333126818069</v>
      </c>
      <c r="J59" s="3">
        <f t="shared" si="2"/>
        <v>1.6549423179652278</v>
      </c>
      <c r="L59" s="3">
        <f>AVERAGE('5F'!$J58:$J88) + Calibration!$C$11</f>
        <v>396.23641461538733</v>
      </c>
      <c r="M59" s="3">
        <f>'5F'!K88</f>
        <v>975.18870254686374</v>
      </c>
      <c r="N59" s="3">
        <f>'5F'!L88</f>
        <v>577.89398378340877</v>
      </c>
      <c r="O59" s="3">
        <f t="shared" si="3"/>
        <v>3.2788206262837321</v>
      </c>
      <c r="Q59" s="3">
        <f>AVERAGE('6F'!$K202:$K232) + Calibration!$C$11</f>
        <v>400.39071823258502</v>
      </c>
      <c r="R59" s="3">
        <f>'6F'!L232</f>
        <v>922.06157242148254</v>
      </c>
      <c r="S59" s="3">
        <f>'6F'!M232</f>
        <v>574.29654483594584</v>
      </c>
      <c r="T59" s="3">
        <f t="shared" si="4"/>
        <v>2.9544147117146511</v>
      </c>
    </row>
    <row r="60" spans="1:20" x14ac:dyDescent="0.25">
      <c r="A60" s="3">
        <f t="shared" si="5"/>
        <v>7.2499999999999911</v>
      </c>
      <c r="B60" s="3">
        <f>AVERAGE('3F'!$J59:$J89) + Calibration!$C$11</f>
        <v>400.27316443638932</v>
      </c>
      <c r="C60" s="2">
        <f>'3F'!K89</f>
        <v>612.05195750333337</v>
      </c>
      <c r="D60" s="2">
        <f>'3F'!L89</f>
        <v>581.90488743007313</v>
      </c>
      <c r="E60" s="3">
        <f t="shared" si="1"/>
        <v>1.1993815196729241</v>
      </c>
      <c r="G60" s="3">
        <f>AVERAGE('4F'!$J59:$J89) + Calibration!$C$11</f>
        <v>401.24349741214377</v>
      </c>
      <c r="H60" s="3">
        <f>'4F'!K89</f>
        <v>822.90690667892761</v>
      </c>
      <c r="I60" s="3">
        <f>'4F'!L89</f>
        <v>576.77750256524428</v>
      </c>
      <c r="J60" s="3">
        <f t="shared" si="2"/>
        <v>2.3880356161865395</v>
      </c>
      <c r="L60" s="3">
        <f>AVERAGE('5F'!$J59:$J89) + Calibration!$C$11</f>
        <v>396.41972254460876</v>
      </c>
      <c r="M60" s="3">
        <f>'5F'!K89</f>
        <v>1014.8425864502076</v>
      </c>
      <c r="N60" s="3">
        <f>'5F'!L89</f>
        <v>577.64584376621656</v>
      </c>
      <c r="O60" s="3">
        <f t="shared" si="3"/>
        <v>3.5023570753711732</v>
      </c>
      <c r="Q60" s="3">
        <f>AVERAGE('6F'!$K203:$K233) + Calibration!$C$11</f>
        <v>400.37876380511307</v>
      </c>
      <c r="R60" s="3">
        <f>'6F'!L233</f>
        <v>966.03168923147518</v>
      </c>
      <c r="S60" s="3">
        <f>'6F'!M233</f>
        <v>575.20624408477602</v>
      </c>
      <c r="T60" s="3">
        <f t="shared" si="4"/>
        <v>3.203501424672158</v>
      </c>
    </row>
    <row r="61" spans="1:20" x14ac:dyDescent="0.25">
      <c r="A61" s="3">
        <f t="shared" si="5"/>
        <v>7.3333333333333242</v>
      </c>
      <c r="B61" s="3">
        <f>AVERAGE('3F'!$J60:$J90) + Calibration!$C$11</f>
        <v>400.19745093709815</v>
      </c>
      <c r="C61" s="2">
        <f>'3F'!K90</f>
        <v>591.1157097085669</v>
      </c>
      <c r="D61" s="2">
        <f>'3F'!L90</f>
        <v>580.12684698027067</v>
      </c>
      <c r="E61" s="3">
        <f t="shared" si="1"/>
        <v>1.0812406097066107</v>
      </c>
      <c r="G61" s="3">
        <f>AVERAGE('4F'!$J60:$J90) + Calibration!$C$11</f>
        <v>400.98447578438402</v>
      </c>
      <c r="H61" s="3">
        <f>'4F'!K90</f>
        <v>929.24195498214135</v>
      </c>
      <c r="I61" s="3">
        <f>'4F'!L90</f>
        <v>576.32267568320708</v>
      </c>
      <c r="J61" s="3">
        <f t="shared" si="2"/>
        <v>2.9917172017243323</v>
      </c>
      <c r="L61" s="3">
        <f>AVERAGE('5F'!$J60:$J90) + Calibration!$C$11</f>
        <v>396.47351866371497</v>
      </c>
      <c r="M61" s="3">
        <f>'5F'!K90</f>
        <v>947.95954268323749</v>
      </c>
      <c r="N61" s="3">
        <f>'5F'!L90</f>
        <v>575.20624408477602</v>
      </c>
      <c r="O61" s="3">
        <f t="shared" si="3"/>
        <v>3.1232690298590446</v>
      </c>
      <c r="Q61" s="3">
        <f>AVERAGE('6F'!$K204:$K234) + Calibration!$C$11</f>
        <v>400.23929023776725</v>
      </c>
      <c r="R61" s="3">
        <f>'6F'!L234</f>
        <v>1001.7725140386377</v>
      </c>
      <c r="S61" s="3">
        <f>'6F'!M234</f>
        <v>576.0745852857483</v>
      </c>
      <c r="T61" s="3">
        <f t="shared" si="4"/>
        <v>3.4067048057450329</v>
      </c>
    </row>
    <row r="62" spans="1:20" x14ac:dyDescent="0.25">
      <c r="A62" s="3">
        <f t="shared" si="5"/>
        <v>7.4166666666666572</v>
      </c>
      <c r="B62" s="3">
        <f>AVERAGE('3F'!$J61:$J91) + Calibration!$C$11</f>
        <v>400.02410576134253</v>
      </c>
      <c r="C62" s="2">
        <f>'3F'!K91</f>
        <v>676.07084758233668</v>
      </c>
      <c r="D62" s="2">
        <f>'3F'!L91</f>
        <v>580.33357932987144</v>
      </c>
      <c r="E62" s="3">
        <f t="shared" si="1"/>
        <v>1.5633546490245886</v>
      </c>
      <c r="G62" s="3">
        <f>AVERAGE('4F'!$J61:$J91) + Calibration!$C$11</f>
        <v>401.11199372877536</v>
      </c>
      <c r="H62" s="3">
        <f>'4F'!K91</f>
        <v>816.61394620258636</v>
      </c>
      <c r="I62" s="3">
        <f>'4F'!L91</f>
        <v>573.42820363497356</v>
      </c>
      <c r="J62" s="3">
        <f t="shared" si="2"/>
        <v>2.3531410108073367</v>
      </c>
      <c r="L62" s="3">
        <f>AVERAGE('5F'!$J61:$J91) + Calibration!$C$11</f>
        <v>396.58111209740986</v>
      </c>
      <c r="M62" s="3">
        <f>'5F'!K91</f>
        <v>962.1187269502567</v>
      </c>
      <c r="N62" s="3">
        <f>'5F'!L91</f>
        <v>572.7252408707219</v>
      </c>
      <c r="O62" s="3">
        <f t="shared" si="3"/>
        <v>3.2028483783076274</v>
      </c>
      <c r="Q62" s="3">
        <f>AVERAGE('6F'!$K205:$K235) + Calibration!$C$11</f>
        <v>400.1635757422406</v>
      </c>
      <c r="R62" s="3">
        <f>'6F'!L235</f>
        <v>1027.9125620468149</v>
      </c>
      <c r="S62" s="3">
        <f>'6F'!M235</f>
        <v>577.89398378340877</v>
      </c>
      <c r="T62" s="3">
        <f t="shared" si="4"/>
        <v>3.5551743508573121</v>
      </c>
    </row>
    <row r="63" spans="1:20" x14ac:dyDescent="0.25">
      <c r="A63" s="3">
        <f t="shared" si="5"/>
        <v>7.4999999999999902</v>
      </c>
      <c r="B63" s="3">
        <f>AVERAGE('3F'!$J62:$J92) + Calibration!$C$11</f>
        <v>399.87267776652476</v>
      </c>
      <c r="C63" s="2">
        <f>'3F'!K92</f>
        <v>698.29793330929533</v>
      </c>
      <c r="D63" s="2">
        <f>'3F'!L92</f>
        <v>579.42388008104115</v>
      </c>
      <c r="E63" s="3">
        <f t="shared" si="1"/>
        <v>1.690092437105009</v>
      </c>
      <c r="G63" s="3">
        <f>AVERAGE('4F'!$J62:$J92) + Calibration!$C$11</f>
        <v>401.21958736171734</v>
      </c>
      <c r="H63" s="3">
        <f>'4F'!K92</f>
        <v>800.92180188342832</v>
      </c>
      <c r="I63" s="3">
        <f>'4F'!L92</f>
        <v>571.60880927229096</v>
      </c>
      <c r="J63" s="3">
        <f t="shared" si="2"/>
        <v>2.2636612595962058</v>
      </c>
      <c r="L63" s="3">
        <f>AVERAGE('5F'!$J62:$J92) + Calibration!$C$11</f>
        <v>396.43964566057548</v>
      </c>
      <c r="M63" s="3">
        <f>'5F'!K92</f>
        <v>933.80036245017493</v>
      </c>
      <c r="N63" s="3">
        <f>'5F'!L92</f>
        <v>573.18006361778134</v>
      </c>
      <c r="O63" s="3">
        <f t="shared" si="3"/>
        <v>3.0432721982314468</v>
      </c>
      <c r="Q63" s="3">
        <f>AVERAGE('6F'!$K206:$K236) + Calibration!$C$11</f>
        <v>400.02410337037736</v>
      </c>
      <c r="R63" s="3">
        <f>'6F'!L236</f>
        <v>1020.5303969340182</v>
      </c>
      <c r="S63" s="3">
        <f>'6F'!M236</f>
        <v>575.41297643437679</v>
      </c>
      <c r="T63" s="3">
        <f t="shared" si="4"/>
        <v>3.5141563069807522</v>
      </c>
    </row>
    <row r="64" spans="1:20" x14ac:dyDescent="0.25">
      <c r="A64" s="3">
        <f t="shared" si="5"/>
        <v>7.5833333333333233</v>
      </c>
      <c r="B64" s="3">
        <f>AVERAGE('3F'!$J63:$J93) + Calibration!$C$11</f>
        <v>399.76508433282993</v>
      </c>
      <c r="C64" s="2">
        <f>'3F'!K93</f>
        <v>659.32993904345187</v>
      </c>
      <c r="D64" s="2">
        <f>'3F'!L93</f>
        <v>579.01041538183972</v>
      </c>
      <c r="E64" s="3">
        <f t="shared" si="1"/>
        <v>1.470011635197576</v>
      </c>
      <c r="G64" s="3">
        <f>AVERAGE('4F'!$J63:$J93) + Calibration!$C$11</f>
        <v>401.40289529093889</v>
      </c>
      <c r="H64" s="3">
        <f>'4F'!K93</f>
        <v>736.21711898188732</v>
      </c>
      <c r="I64" s="3">
        <f>'4F'!L93</f>
        <v>570.07885921994716</v>
      </c>
      <c r="J64" s="3">
        <f t="shared" si="2"/>
        <v>1.8961766029690343</v>
      </c>
      <c r="L64" s="3">
        <f>AVERAGE('5F'!$J63:$J93) + Calibration!$C$11</f>
        <v>396.49344297516421</v>
      </c>
      <c r="M64" s="3">
        <f>'5F'!K93</f>
        <v>1039.046302931896</v>
      </c>
      <c r="N64" s="3">
        <f>'5F'!L93</f>
        <v>576.77750256524428</v>
      </c>
      <c r="O64" s="3">
        <f t="shared" si="3"/>
        <v>3.6390141547434265</v>
      </c>
      <c r="Q64" s="3">
        <f>AVERAGE('6F'!$K207:$K237) + Calibration!$C$11</f>
        <v>400.05598230854571</v>
      </c>
      <c r="R64" s="3">
        <f>'6F'!L237</f>
        <v>992.85747762075175</v>
      </c>
      <c r="S64" s="3">
        <f>'6F'!M237</f>
        <v>570.94720042091944</v>
      </c>
      <c r="T64" s="3">
        <f t="shared" si="4"/>
        <v>3.3572538024956411</v>
      </c>
    </row>
    <row r="65" spans="1:20" x14ac:dyDescent="0.25">
      <c r="A65" s="3">
        <f t="shared" si="5"/>
        <v>7.6666666666666563</v>
      </c>
      <c r="B65" s="3">
        <f>AVERAGE('3F'!$J64:$J94) + Calibration!$C$11</f>
        <v>399.52798008525508</v>
      </c>
      <c r="C65" s="2">
        <f>'3F'!K94</f>
        <v>670.62501399602866</v>
      </c>
      <c r="D65" s="2">
        <f>'3F'!L94</f>
        <v>580.33357932987144</v>
      </c>
      <c r="E65" s="3">
        <f t="shared" si="1"/>
        <v>1.5353226250937464</v>
      </c>
      <c r="G65" s="3">
        <f>AVERAGE('4F'!$J64:$J94) + Calibration!$C$11</f>
        <v>401.56428484374004</v>
      </c>
      <c r="H65" s="3">
        <f>'4F'!K94</f>
        <v>754.28926553012491</v>
      </c>
      <c r="I65" s="3">
        <f>'4F'!L94</f>
        <v>566.02654790569136</v>
      </c>
      <c r="J65" s="3">
        <f t="shared" si="2"/>
        <v>1.9976118346680294</v>
      </c>
      <c r="L65" s="3">
        <f>AVERAGE('5F'!$J64:$J94) + Calibration!$C$11</f>
        <v>396.82618503347948</v>
      </c>
      <c r="M65" s="3">
        <f>'5F'!K94</f>
        <v>1124.0013923981846</v>
      </c>
      <c r="N65" s="3">
        <f>'5F'!L94</f>
        <v>577.43910728163792</v>
      </c>
      <c r="O65" s="3">
        <f t="shared" si="3"/>
        <v>4.1182617609963454</v>
      </c>
      <c r="Q65" s="3">
        <f>AVERAGE('6F'!$K208:$K238) + Calibration!$C$11</f>
        <v>399.97030605578863</v>
      </c>
      <c r="R65" s="3">
        <f>'6F'!L238</f>
        <v>911.16981246786065</v>
      </c>
      <c r="S65" s="3">
        <f>'6F'!M238</f>
        <v>571.19529081837823</v>
      </c>
      <c r="T65" s="3">
        <f t="shared" si="4"/>
        <v>2.8951116019569962</v>
      </c>
    </row>
    <row r="66" spans="1:20" x14ac:dyDescent="0.25">
      <c r="A66" s="3">
        <f t="shared" si="5"/>
        <v>7.7499999999999893</v>
      </c>
      <c r="B66" s="3">
        <f>AVERAGE('3F'!$J65:$J95) + Calibration!$C$11</f>
        <v>399.21516134215364</v>
      </c>
      <c r="C66" s="2">
        <f>'3F'!K95</f>
        <v>693.09413309588479</v>
      </c>
      <c r="D66" s="2">
        <f>'3F'!L95</f>
        <v>578.55553888006898</v>
      </c>
      <c r="E66" s="3">
        <f t="shared" si="1"/>
        <v>1.6643451529657569</v>
      </c>
      <c r="G66" s="3">
        <f>AVERAGE('4F'!$J65:$J95) + Calibration!$C$11</f>
        <v>401.70375841108586</v>
      </c>
      <c r="H66" s="3">
        <f>'4F'!K95</f>
        <v>753.64382034330993</v>
      </c>
      <c r="I66" s="3">
        <f>'4F'!L95</f>
        <v>568.25946072228669</v>
      </c>
      <c r="J66" s="3">
        <f t="shared" si="2"/>
        <v>1.9931665498755735</v>
      </c>
      <c r="L66" s="3">
        <f>AVERAGE('5F'!$J65:$J95) + Calibration!$C$11</f>
        <v>396.88994410529875</v>
      </c>
      <c r="M66" s="3">
        <f>'5F'!K95</f>
        <v>1003.9508264965857</v>
      </c>
      <c r="N66" s="3">
        <f>'5F'!L95</f>
        <v>577.43910728163792</v>
      </c>
      <c r="O66" s="3">
        <f t="shared" si="3"/>
        <v>3.4380099778276363</v>
      </c>
      <c r="Q66" s="3">
        <f>AVERAGE('6F'!$K209:$K239) + Calibration!$C$11</f>
        <v>399.71128462727597</v>
      </c>
      <c r="R66" s="3">
        <f>'6F'!L239</f>
        <v>884.7877794942674</v>
      </c>
      <c r="S66" s="3">
        <f>'6F'!M239</f>
        <v>571.40202316797888</v>
      </c>
      <c r="T66" s="3">
        <f t="shared" si="4"/>
        <v>2.7471673397783554</v>
      </c>
    </row>
    <row r="67" spans="1:20" x14ac:dyDescent="0.25">
      <c r="A67" s="3">
        <f t="shared" si="5"/>
        <v>7.8333333333333224</v>
      </c>
      <c r="B67" s="3">
        <f>AVERAGE('3F'!$J66:$J96) + Calibration!$C$11</f>
        <v>398.98801984804481</v>
      </c>
      <c r="C67" s="2">
        <f>'3F'!K96</f>
        <v>732.50589084532521</v>
      </c>
      <c r="D67" s="2">
        <f>'3F'!L96</f>
        <v>580.33357932987144</v>
      </c>
      <c r="E67" s="3">
        <f t="shared" si="1"/>
        <v>1.8888348788934224</v>
      </c>
      <c r="G67" s="3">
        <f>AVERAGE('4F'!$J66:$J96) + Calibration!$C$11</f>
        <v>401.65992404921013</v>
      </c>
      <c r="H67" s="3">
        <f>'4F'!K96</f>
        <v>745.81794418835443</v>
      </c>
      <c r="I67" s="3">
        <f>'4F'!L96</f>
        <v>573.84167246915297</v>
      </c>
      <c r="J67" s="3">
        <f t="shared" si="2"/>
        <v>1.9490939731233214</v>
      </c>
      <c r="L67" s="3">
        <f>AVERAGE('5F'!$J66:$J96) + Calibration!$C$11</f>
        <v>396.98757478552778</v>
      </c>
      <c r="M67" s="3">
        <f>'5F'!K96</f>
        <v>953.40537626954529</v>
      </c>
      <c r="N67" s="3">
        <f>'5F'!L96</f>
        <v>576.98428453457848</v>
      </c>
      <c r="O67" s="3">
        <f t="shared" si="3"/>
        <v>3.1511995070536365</v>
      </c>
      <c r="Q67" s="3">
        <f>AVERAGE('6F'!$K210:$K240) + Calibration!$C$11</f>
        <v>399.46222595222929</v>
      </c>
      <c r="R67" s="3">
        <f>'6F'!L240</f>
        <v>849.49062135573877</v>
      </c>
      <c r="S67" s="3">
        <f>'6F'!M240</f>
        <v>571.19529081837823</v>
      </c>
      <c r="T67" s="3">
        <f t="shared" si="4"/>
        <v>2.5486770084878612</v>
      </c>
    </row>
    <row r="68" spans="1:20" x14ac:dyDescent="0.25">
      <c r="A68" s="3">
        <f t="shared" si="5"/>
        <v>7.9166666666666554</v>
      </c>
      <c r="B68" s="3">
        <f>AVERAGE('3F'!$J67:$J97) + Calibration!$C$11</f>
        <v>398.90234359528779</v>
      </c>
      <c r="C68" s="2">
        <f>'3F'!K97</f>
        <v>669.33412765635512</v>
      </c>
      <c r="D68" s="2">
        <f>'3F'!L97</f>
        <v>580.12684698027067</v>
      </c>
      <c r="E68" s="3">
        <f t="shared" ref="E68:E92" si="6">(C68-B68)/(7*35314.6667/1400)</f>
        <v>1.5315550695035574</v>
      </c>
      <c r="G68" s="3">
        <f>AVERAGE('4F'!$J67:$J97) + Calibration!$C$11</f>
        <v>401.82131360201129</v>
      </c>
      <c r="H68" s="3">
        <f>'4F'!K97</f>
        <v>732.50589084532521</v>
      </c>
      <c r="I68" s="3">
        <f>'4F'!L97</f>
        <v>576.0745852857483</v>
      </c>
      <c r="J68" s="3">
        <f t="shared" ref="J68:J92" si="7">(H68-G68)/(7*35314.6667/1400)</f>
        <v>1.8727888899674303</v>
      </c>
      <c r="L68" s="3">
        <f>AVERAGE('5F'!$J67:$J97) + Calibration!$C$11</f>
        <v>397.26851359422545</v>
      </c>
      <c r="M68" s="3">
        <f>'5F'!K97</f>
        <v>942.95747258052643</v>
      </c>
      <c r="N68" s="3">
        <f>'5F'!L97</f>
        <v>577.43910728163792</v>
      </c>
      <c r="O68" s="3">
        <f t="shared" ref="O68:O92" si="8">(M68-L68)/(7*35314.6667/1400)</f>
        <v>3.0904381095931508</v>
      </c>
      <c r="Q68" s="3">
        <f>AVERAGE('6F'!$K211:$K241) + Calibration!$C$11</f>
        <v>399.45226299951617</v>
      </c>
      <c r="R68" s="3">
        <f>'6F'!L241</f>
        <v>790.67557989762747</v>
      </c>
      <c r="S68" s="3">
        <f>'6F'!M241</f>
        <v>570.28559156954793</v>
      </c>
      <c r="T68" s="3">
        <f t="shared" ref="T68:T92" si="9">(R68-Q68)/(7*35314.6667/1400)</f>
        <v>2.2156421309116379</v>
      </c>
    </row>
    <row r="69" spans="1:20" x14ac:dyDescent="0.25">
      <c r="A69" s="3">
        <f t="shared" ref="A69:A92" si="10">1/12+A68</f>
        <v>7.9999999999999885</v>
      </c>
      <c r="B69" s="3">
        <f>AVERAGE('3F'!$J68:$J98) + Calibration!$C$11</f>
        <v>398.61144322860679</v>
      </c>
      <c r="C69" s="2">
        <f>'3F'!K98</f>
        <v>620.52327884510385</v>
      </c>
      <c r="D69" s="2">
        <f>'3F'!L98</f>
        <v>578.76232498438094</v>
      </c>
      <c r="E69" s="3">
        <f t="shared" si="6"/>
        <v>1.2567686819850237</v>
      </c>
      <c r="G69" s="3">
        <f>AVERAGE('4F'!$J68:$J98) + Calibration!$C$11</f>
        <v>401.96078597387447</v>
      </c>
      <c r="H69" s="3">
        <f>'4F'!K98</f>
        <v>766.71384434739832</v>
      </c>
      <c r="I69" s="3">
        <f>'4F'!L98</f>
        <v>576.0745852857483</v>
      </c>
      <c r="J69" s="3">
        <f t="shared" si="7"/>
        <v>2.065731280842154</v>
      </c>
      <c r="L69" s="3">
        <f>AVERAGE('5F'!$J68:$J98) + Calibration!$C$11</f>
        <v>397.6889247747863</v>
      </c>
      <c r="M69" s="3">
        <f>'5F'!K98</f>
        <v>951.67082326123762</v>
      </c>
      <c r="N69" s="3">
        <f>'5F'!L98</f>
        <v>576.52941216778549</v>
      </c>
      <c r="O69" s="3">
        <f t="shared" si="8"/>
        <v>3.1374040887462278</v>
      </c>
      <c r="Q69" s="3">
        <f>AVERAGE('6F'!$K212:$K242) + Calibration!$C$11</f>
        <v>399.33271513834944</v>
      </c>
      <c r="R69" s="3">
        <f>'6F'!L242</f>
        <v>826.86016818838732</v>
      </c>
      <c r="S69" s="3">
        <f>'6F'!M242</f>
        <v>574.54463523340462</v>
      </c>
      <c r="T69" s="3">
        <f t="shared" si="9"/>
        <v>2.4212458618505823</v>
      </c>
    </row>
    <row r="70" spans="1:20" x14ac:dyDescent="0.25">
      <c r="A70" s="3">
        <f t="shared" si="10"/>
        <v>8.0833333333333215</v>
      </c>
      <c r="B70" s="3">
        <f>AVERAGE('3F'!$J69:$J99) + Calibration!$C$11</f>
        <v>398.66523934771294</v>
      </c>
      <c r="C70" s="2">
        <f>'3F'!K99</f>
        <v>629.23662549185838</v>
      </c>
      <c r="D70" s="2">
        <f>'3F'!L99</f>
        <v>578.3074484826102</v>
      </c>
      <c r="E70" s="3">
        <f t="shared" si="6"/>
        <v>1.3058109147842838</v>
      </c>
      <c r="G70" s="3">
        <f>AVERAGE('4F'!$J69:$J99) + Calibration!$C$11</f>
        <v>402.0584166541035</v>
      </c>
      <c r="H70" s="3">
        <f>'4F'!K99</f>
        <v>813.10435136176102</v>
      </c>
      <c r="I70" s="3">
        <f>'4F'!L99</f>
        <v>579.01041538183972</v>
      </c>
      <c r="J70" s="3">
        <f t="shared" si="7"/>
        <v>2.3279049364929016</v>
      </c>
      <c r="L70" s="3">
        <f>AVERAGE('5F'!$J69:$J99) + Calibration!$C$11</f>
        <v>398.03362245605604</v>
      </c>
      <c r="M70" s="3">
        <f>'5F'!K99</f>
        <v>894.59023799647116</v>
      </c>
      <c r="N70" s="3">
        <f>'5F'!L99</f>
        <v>578.76232498438094</v>
      </c>
      <c r="O70" s="3">
        <f t="shared" si="8"/>
        <v>2.8121835030113145</v>
      </c>
      <c r="Q70" s="3">
        <f>AVERAGE('6F'!$K213:$K243) + Calibration!$C$11</f>
        <v>399.05177652889887</v>
      </c>
      <c r="R70" s="3">
        <f>'6F'!L243</f>
        <v>820.72849740601691</v>
      </c>
      <c r="S70" s="3">
        <f>'6F'!M243</f>
        <v>576.77750256524428</v>
      </c>
      <c r="T70" s="3">
        <f t="shared" si="9"/>
        <v>2.3881110047521306</v>
      </c>
    </row>
    <row r="71" spans="1:20" x14ac:dyDescent="0.25">
      <c r="A71" s="3">
        <f t="shared" si="10"/>
        <v>8.1666666666666554</v>
      </c>
      <c r="B71" s="3">
        <f>AVERAGE('3F'!$J70:$J100) + Calibration!$C$11</f>
        <v>398.83659165397995</v>
      </c>
      <c r="C71" s="2">
        <f>'3F'!K100</f>
        <v>613.98824062234053</v>
      </c>
      <c r="D71" s="2">
        <f>'3F'!L100</f>
        <v>578.55553888006898</v>
      </c>
      <c r="E71" s="3">
        <f t="shared" si="6"/>
        <v>1.218483248312014</v>
      </c>
      <c r="G71" s="3">
        <f>AVERAGE('4F'!$J70:$J100) + Calibration!$C$11</f>
        <v>402.07037227705791</v>
      </c>
      <c r="H71" s="3">
        <f>'4F'!K100</f>
        <v>757.11302317488799</v>
      </c>
      <c r="I71" s="3">
        <f>'4F'!L100</f>
        <v>577.89398378340877</v>
      </c>
      <c r="J71" s="3">
        <f t="shared" si="7"/>
        <v>2.0107376570416848</v>
      </c>
      <c r="L71" s="3">
        <f>AVERAGE('5F'!$J70:$J100) + Calibration!$C$11</f>
        <v>398.28068945709686</v>
      </c>
      <c r="M71" s="3">
        <f>'5F'!K100</f>
        <v>880.43105776340883</v>
      </c>
      <c r="N71" s="3">
        <f>'5F'!L100</f>
        <v>578.76232498438094</v>
      </c>
      <c r="O71" s="3">
        <f t="shared" si="8"/>
        <v>2.7305956043827644</v>
      </c>
      <c r="Q71" s="3">
        <f>AVERAGE('6F'!$K214:$K244) + Calibration!$C$11</f>
        <v>398.7509134087519</v>
      </c>
      <c r="R71" s="3">
        <f>'6F'!L244</f>
        <v>890.03193137735718</v>
      </c>
      <c r="S71" s="3">
        <f>'6F'!M244</f>
        <v>575.86780331641398</v>
      </c>
      <c r="T71" s="3">
        <f t="shared" si="9"/>
        <v>2.7823058455687208</v>
      </c>
    </row>
    <row r="72" spans="1:20" x14ac:dyDescent="0.25">
      <c r="A72" s="3">
        <f t="shared" si="10"/>
        <v>8.2499999999999893</v>
      </c>
      <c r="B72" s="3">
        <f>AVERAGE('3F'!$J71:$J101) + Calibration!$C$11</f>
        <v>399.02986134043198</v>
      </c>
      <c r="C72" s="2">
        <f>'3F'!K101</f>
        <v>639.92660692729953</v>
      </c>
      <c r="D72" s="2">
        <f>'3F'!L101</f>
        <v>579.21714773144038</v>
      </c>
      <c r="E72" s="3">
        <f t="shared" si="6"/>
        <v>1.3642872386892302</v>
      </c>
      <c r="G72" s="3">
        <f>AVERAGE('4F'!$J71:$J101) + Calibration!$C$11</f>
        <v>402.12416839616412</v>
      </c>
      <c r="H72" s="3">
        <f>'4F'!K101</f>
        <v>931.62204999222695</v>
      </c>
      <c r="I72" s="3">
        <f>'4F'!L101</f>
        <v>572.06363201935039</v>
      </c>
      <c r="J72" s="3">
        <f t="shared" si="7"/>
        <v>2.9987420586136397</v>
      </c>
      <c r="L72" s="3">
        <f>AVERAGE('5F'!$J71:$J101) + Calibration!$C$11</f>
        <v>398.5915153307098</v>
      </c>
      <c r="M72" s="3">
        <f>'5F'!K101</f>
        <v>933.35660300053462</v>
      </c>
      <c r="N72" s="3">
        <f>'5F'!L101</f>
        <v>578.76232498438094</v>
      </c>
      <c r="O72" s="3">
        <f t="shared" si="8"/>
        <v>3.0285721919036255</v>
      </c>
      <c r="Q72" s="3">
        <f>AVERAGE('6F'!$K215:$K245) + Calibration!$C$11</f>
        <v>398.58952385595074</v>
      </c>
      <c r="R72" s="3">
        <f>'6F'!L245</f>
        <v>963.65159422138959</v>
      </c>
      <c r="S72" s="3">
        <f>'6F'!M245</f>
        <v>575.86780331641398</v>
      </c>
      <c r="T72" s="3">
        <f t="shared" si="9"/>
        <v>3.200155194246467</v>
      </c>
    </row>
    <row r="73" spans="1:20" x14ac:dyDescent="0.25">
      <c r="A73" s="3">
        <f t="shared" si="10"/>
        <v>8.3333333333333233</v>
      </c>
      <c r="B73" s="3">
        <f>AVERAGE('3F'!$J72:$J102) + Calibration!$C$11</f>
        <v>399.19125109248012</v>
      </c>
      <c r="C73" s="2">
        <f>'3F'!K102</f>
        <v>653.88410545714385</v>
      </c>
      <c r="D73" s="2">
        <f>'3F'!L102</f>
        <v>580.12684698027067</v>
      </c>
      <c r="E73" s="3">
        <f t="shared" si="6"/>
        <v>1.4424196979022526</v>
      </c>
      <c r="G73" s="3">
        <f>AVERAGE('4F'!$J72:$J102) + Calibration!$C$11</f>
        <v>402.03849214340704</v>
      </c>
      <c r="H73" s="3">
        <f>'4F'!K102</f>
        <v>896.12320611652365</v>
      </c>
      <c r="I73" s="3">
        <f>'4F'!L102</f>
        <v>572.7252408707219</v>
      </c>
      <c r="J73" s="3">
        <f t="shared" si="7"/>
        <v>2.7981842115084525</v>
      </c>
      <c r="L73" s="3">
        <f>AVERAGE('5F'!$J72:$J102) + Calibration!$C$11</f>
        <v>398.86049831720584</v>
      </c>
      <c r="M73" s="3">
        <f>'5F'!K102</f>
        <v>995.68123526551472</v>
      </c>
      <c r="N73" s="3">
        <f>'5F'!L102</f>
        <v>578.76232498438094</v>
      </c>
      <c r="O73" s="3">
        <f t="shared" si="8"/>
        <v>3.3800162522746326</v>
      </c>
      <c r="Q73" s="3">
        <f>AVERAGE('6F'!$K216:$K246) + Calibration!$C$11</f>
        <v>398.60944836664714</v>
      </c>
      <c r="R73" s="3">
        <f>'6F'!L246</f>
        <v>864.09356507239829</v>
      </c>
      <c r="S73" s="3">
        <f>'6F'!M246</f>
        <v>576.52941216778549</v>
      </c>
      <c r="T73" s="3">
        <f t="shared" si="9"/>
        <v>2.6362084663579797</v>
      </c>
    </row>
    <row r="74" spans="1:20" x14ac:dyDescent="0.25">
      <c r="A74" s="3">
        <f t="shared" si="10"/>
        <v>8.4166666666666572</v>
      </c>
      <c r="B74" s="3">
        <f>AVERAGE('3F'!$J73:$J103) + Calibration!$C$11</f>
        <v>399.23508565360294</v>
      </c>
      <c r="C74" s="2">
        <f>'3F'!K103</f>
        <v>710.07711938119166</v>
      </c>
      <c r="D74" s="2">
        <f>'3F'!L103</f>
        <v>578.3074484826102</v>
      </c>
      <c r="E74" s="3">
        <f t="shared" si="6"/>
        <v>1.7604132377530761</v>
      </c>
      <c r="G74" s="3">
        <f>AVERAGE('4F'!$J73:$J103) + Calibration!$C$11</f>
        <v>401.91894308675757</v>
      </c>
      <c r="H74" s="3">
        <f>'4F'!K103</f>
        <v>754.08757979295012</v>
      </c>
      <c r="I74" s="3">
        <f>'4F'!L103</f>
        <v>572.97333126818069</v>
      </c>
      <c r="J74" s="3">
        <f t="shared" si="7"/>
        <v>1.9944610532382145</v>
      </c>
      <c r="L74" s="3">
        <f>AVERAGE('5F'!$J73:$J103) + Calibration!$C$11</f>
        <v>399.20320312898707</v>
      </c>
      <c r="M74" s="3">
        <f>'5F'!K103</f>
        <v>1115.4897274546481</v>
      </c>
      <c r="N74" s="3">
        <f>'5F'!L103</f>
        <v>577.64584376621656</v>
      </c>
      <c r="O74" s="3">
        <f t="shared" si="8"/>
        <v>4.0565951275177179</v>
      </c>
      <c r="Q74" s="3">
        <f>AVERAGE('6F'!$K217:$K247) + Calibration!$C$11</f>
        <v>398.55565105205835</v>
      </c>
      <c r="R74" s="3">
        <f>'6F'!L247</f>
        <v>942.31202739371122</v>
      </c>
      <c r="S74" s="3">
        <f>'6F'!M247</f>
        <v>576.32267568320708</v>
      </c>
      <c r="T74" s="3">
        <f t="shared" si="9"/>
        <v>3.0794931803315184</v>
      </c>
    </row>
    <row r="75" spans="1:20" x14ac:dyDescent="0.25">
      <c r="A75" s="3">
        <f t="shared" si="10"/>
        <v>8.4999999999999911</v>
      </c>
      <c r="B75" s="3">
        <f>AVERAGE('3F'!$J74:$J104) + Calibration!$C$11</f>
        <v>398.95613971439388</v>
      </c>
      <c r="C75" s="2">
        <f>'3F'!K104</f>
        <v>637.74824606187019</v>
      </c>
      <c r="D75" s="2">
        <f>'3F'!L104</f>
        <v>574.9581040675838</v>
      </c>
      <c r="E75" s="3">
        <f t="shared" si="6"/>
        <v>1.3523678893873081</v>
      </c>
      <c r="G75" s="3">
        <f>AVERAGE('4F'!$J74:$J104) + Calibration!$C$11</f>
        <v>401.62804152459398</v>
      </c>
      <c r="H75" s="3">
        <f>'4F'!K104</f>
        <v>777.16179644389865</v>
      </c>
      <c r="I75" s="3">
        <f>'4F'!L104</f>
        <v>573.84167246915297</v>
      </c>
      <c r="J75" s="3">
        <f t="shared" si="7"/>
        <v>2.1267863469276613</v>
      </c>
      <c r="L75" s="3">
        <f>AVERAGE('5F'!$J74:$J104) + Calibration!$C$11</f>
        <v>399.35463112380472</v>
      </c>
      <c r="M75" s="3">
        <f>'5F'!K104</f>
        <v>1086.9696812513484</v>
      </c>
      <c r="N75" s="3">
        <f>'5F'!L104</f>
        <v>577.64584376621656</v>
      </c>
      <c r="O75" s="3">
        <f t="shared" si="8"/>
        <v>3.8942179801319985</v>
      </c>
      <c r="Q75" s="3">
        <f>AVERAGE('6F'!$K218:$K248) + Calibration!$C$11</f>
        <v>398.39426130001016</v>
      </c>
      <c r="R75" s="3">
        <f>'6F'!L248</f>
        <v>978.45621964126701</v>
      </c>
      <c r="S75" s="3">
        <f>'6F'!M248</f>
        <v>575.20624408477602</v>
      </c>
      <c r="T75" s="3">
        <f t="shared" si="9"/>
        <v>3.2851050996398432</v>
      </c>
    </row>
    <row r="76" spans="1:20" x14ac:dyDescent="0.25">
      <c r="A76" s="3">
        <f t="shared" si="10"/>
        <v>8.583333333333325</v>
      </c>
      <c r="B76" s="3">
        <f>AVERAGE('3F'!$J75:$J105) + Calibration!$C$11</f>
        <v>398.90234220055805</v>
      </c>
      <c r="C76" s="2">
        <f>'3F'!K105</f>
        <v>651.70574459171451</v>
      </c>
      <c r="D76" s="2">
        <f>'3F'!L105</f>
        <v>575.41297643437679</v>
      </c>
      <c r="E76" s="3">
        <f t="shared" si="6"/>
        <v>1.43171903356039</v>
      </c>
      <c r="G76" s="3">
        <f>AVERAGE('4F'!$J75:$J105) + Calibration!$C$11</f>
        <v>401.60612414440908</v>
      </c>
      <c r="H76" s="3">
        <f>'4F'!K105</f>
        <v>783.93885997164602</v>
      </c>
      <c r="I76" s="3">
        <f>'4F'!L105</f>
        <v>575.66106683183546</v>
      </c>
      <c r="J76" s="3">
        <f t="shared" si="7"/>
        <v>2.1652914868214621</v>
      </c>
      <c r="L76" s="3">
        <f>AVERAGE('5F'!$J75:$J105) + Calibration!$C$11</f>
        <v>399.33470661310832</v>
      </c>
      <c r="M76" s="3">
        <f>'5F'!K105</f>
        <v>1045.5812443396967</v>
      </c>
      <c r="N76" s="3">
        <f>'5F'!L105</f>
        <v>575.86780331641398</v>
      </c>
      <c r="O76" s="3">
        <f t="shared" si="8"/>
        <v>3.6599328161100178</v>
      </c>
      <c r="Q76" s="3">
        <f>AVERAGE('6F'!$K219:$K249) + Calibration!$C$11</f>
        <v>398.2986222937871</v>
      </c>
      <c r="R76" s="3">
        <f>'6F'!L249</f>
        <v>800.27635669661311</v>
      </c>
      <c r="S76" s="3">
        <f>'6F'!M249</f>
        <v>574.29654483594584</v>
      </c>
      <c r="T76" s="3">
        <f t="shared" si="9"/>
        <v>2.2765483690821635</v>
      </c>
    </row>
    <row r="77" spans="1:20" x14ac:dyDescent="0.25">
      <c r="A77" s="3">
        <f t="shared" si="10"/>
        <v>8.666666666666659</v>
      </c>
      <c r="B77" s="3">
        <f>AVERAGE('3F'!$J76:$J106) + Calibration!$C$11</f>
        <v>399.1274920206609</v>
      </c>
      <c r="C77" s="2">
        <f>'3F'!K106</f>
        <v>613.14111373230742</v>
      </c>
      <c r="D77" s="2">
        <f>'3F'!L106</f>
        <v>575.86780331641398</v>
      </c>
      <c r="E77" s="3">
        <f t="shared" si="6"/>
        <v>1.212038179658915</v>
      </c>
      <c r="G77" s="3">
        <f>AVERAGE('4F'!$J76:$J106) + Calibration!$C$11</f>
        <v>401.82131101179897</v>
      </c>
      <c r="H77" s="3">
        <f>'4F'!K106</f>
        <v>769.33592028894338</v>
      </c>
      <c r="I77" s="3">
        <f>'4F'!L106</f>
        <v>576.77750256524428</v>
      </c>
      <c r="J77" s="3">
        <f t="shared" si="7"/>
        <v>2.0813709635104352</v>
      </c>
      <c r="L77" s="3">
        <f>AVERAGE('5F'!$J76:$J106) + Calibration!$C$11</f>
        <v>399.18527148777906</v>
      </c>
      <c r="M77" s="3">
        <f>'5F'!K106</f>
        <v>1055.5854813600815</v>
      </c>
      <c r="N77" s="3">
        <f>'5F'!L106</f>
        <v>576.0745852857483</v>
      </c>
      <c r="O77" s="3">
        <f t="shared" si="8"/>
        <v>3.7174368114441378</v>
      </c>
      <c r="Q77" s="3">
        <f>AVERAGE('6F'!$K220:$K250) + Calibration!$C$11</f>
        <v>398.13723154550343</v>
      </c>
      <c r="R77" s="3">
        <f>'6F'!L250</f>
        <v>799.18724887512053</v>
      </c>
      <c r="S77" s="3">
        <f>'6F'!M250</f>
        <v>574.08976286661152</v>
      </c>
      <c r="T77" s="3">
        <f t="shared" si="9"/>
        <v>2.2712943646703994</v>
      </c>
    </row>
    <row r="78" spans="1:20" x14ac:dyDescent="0.25">
      <c r="A78" s="3">
        <f t="shared" si="10"/>
        <v>8.7499999999999929</v>
      </c>
      <c r="B78" s="3">
        <f>AVERAGE('3F'!$J77:$J107) + Calibration!$C$11</f>
        <v>399.25700283454074</v>
      </c>
      <c r="C78" s="2">
        <f>'3F'!K107</f>
        <v>615.76318967385225</v>
      </c>
      <c r="D78" s="2">
        <f>'3F'!L107</f>
        <v>577.43910728163792</v>
      </c>
      <c r="E78" s="3">
        <f t="shared" si="6"/>
        <v>1.2261544965356361</v>
      </c>
      <c r="G78" s="3">
        <f>AVERAGE('4F'!$J77:$J107) + Calibration!$C$11</f>
        <v>401.62804132534694</v>
      </c>
      <c r="H78" s="3">
        <f>'4F'!K107</f>
        <v>777.80724163071386</v>
      </c>
      <c r="I78" s="3">
        <f>'4F'!L107</f>
        <v>574.29654483594584</v>
      </c>
      <c r="J78" s="3">
        <f t="shared" si="7"/>
        <v>2.1304417425260134</v>
      </c>
      <c r="L78" s="3">
        <f>AVERAGE('5F'!$J77:$J107) + Calibration!$C$11</f>
        <v>399.08963367703871</v>
      </c>
      <c r="M78" s="3">
        <f>'5F'!K107</f>
        <v>934.68778856844938</v>
      </c>
      <c r="N78" s="3">
        <f>'5F'!L107</f>
        <v>580.12684698027067</v>
      </c>
      <c r="O78" s="3">
        <f t="shared" si="8"/>
        <v>3.0332901592493897</v>
      </c>
      <c r="Q78" s="3">
        <f>AVERAGE('6F'!$K221:$K251) + Calibration!$C$11</f>
        <v>397.94396185905146</v>
      </c>
      <c r="R78" s="3">
        <f>'6F'!L251</f>
        <v>787.4080628032242</v>
      </c>
      <c r="S78" s="3">
        <f>'6F'!M251</f>
        <v>571.60880927229096</v>
      </c>
      <c r="T78" s="3">
        <f t="shared" si="9"/>
        <v>2.2056790412475999</v>
      </c>
    </row>
    <row r="79" spans="1:20" x14ac:dyDescent="0.25">
      <c r="A79" s="3">
        <f t="shared" si="10"/>
        <v>8.8333333333333268</v>
      </c>
      <c r="B79" s="3">
        <f>AVERAGE('3F'!$J78:$J108) + Calibration!$C$11</f>
        <v>399.26696439252419</v>
      </c>
      <c r="C79" s="2">
        <f>'3F'!K108</f>
        <v>579.82063072203334</v>
      </c>
      <c r="D79" s="2">
        <f>'3F'!L108</f>
        <v>579.87875658281189</v>
      </c>
      <c r="E79" s="3">
        <f t="shared" si="6"/>
        <v>1.0225420948373789</v>
      </c>
      <c r="G79" s="3">
        <f>AVERAGE('4F'!$J78:$J108) + Calibration!$C$11</f>
        <v>401.71371757810402</v>
      </c>
      <c r="H79" s="3">
        <f>'4F'!K108</f>
        <v>847.55438664421297</v>
      </c>
      <c r="I79" s="3">
        <f>'4F'!L108</f>
        <v>574.54463523340462</v>
      </c>
      <c r="J79" s="3">
        <f t="shared" si="7"/>
        <v>2.52496036762034</v>
      </c>
      <c r="L79" s="3">
        <f>AVERAGE('5F'!$J78:$J108) + Calibration!$C$11</f>
        <v>398.89636399058668</v>
      </c>
      <c r="M79" s="3">
        <f>'5F'!K108</f>
        <v>928.15284716064878</v>
      </c>
      <c r="N79" s="3">
        <f>'5F'!L108</f>
        <v>579.67202009823336</v>
      </c>
      <c r="O79" s="3">
        <f t="shared" si="8"/>
        <v>2.9973749301734856</v>
      </c>
      <c r="Q79" s="3">
        <f>AVERAGE('6F'!$K222:$K252) + Calibration!$C$11</f>
        <v>397.5773469968438</v>
      </c>
      <c r="R79" s="3">
        <f>'6F'!L252</f>
        <v>786.11717646355078</v>
      </c>
      <c r="S79" s="3">
        <f>'6F'!M252</f>
        <v>572.06363201935039</v>
      </c>
      <c r="T79" s="3">
        <f t="shared" si="9"/>
        <v>2.2004445505170627</v>
      </c>
    </row>
    <row r="80" spans="1:20" x14ac:dyDescent="0.25">
      <c r="A80" s="3">
        <f t="shared" si="10"/>
        <v>8.9166666666666607</v>
      </c>
      <c r="B80" s="3">
        <f>AVERAGE('3F'!$J79:$J109) + Calibration!$C$11</f>
        <v>399.18128813976705</v>
      </c>
      <c r="C80" s="2">
        <f>'3F'!K109</f>
        <v>570.6635689991632</v>
      </c>
      <c r="D80" s="2">
        <f>'3F'!L109</f>
        <v>579.67202009823336</v>
      </c>
      <c r="E80" s="3">
        <f t="shared" si="6"/>
        <v>0.97116748865930047</v>
      </c>
      <c r="G80" s="3">
        <f>AVERAGE('4F'!$J79:$J109) + Calibration!$C$11</f>
        <v>401.68183744445298</v>
      </c>
      <c r="H80" s="3">
        <f>'4F'!K109</f>
        <v>831.86223829109815</v>
      </c>
      <c r="I80" s="3">
        <f>'4F'!L109</f>
        <v>574.08976286661152</v>
      </c>
      <c r="J80" s="3">
        <f t="shared" si="7"/>
        <v>2.4362704850143473</v>
      </c>
      <c r="L80" s="3">
        <f>AVERAGE('5F'!$J79:$J109) + Calibration!$C$11</f>
        <v>398.91628850128308</v>
      </c>
      <c r="M80" s="3">
        <f>'5F'!K109</f>
        <v>989.58996052634836</v>
      </c>
      <c r="N80" s="3">
        <f>'5F'!L109</f>
        <v>576.98428453457848</v>
      </c>
      <c r="O80" s="3">
        <f t="shared" si="8"/>
        <v>3.345203153368939</v>
      </c>
      <c r="Q80" s="3">
        <f>AVERAGE('6F'!$K223:$K253) + Calibration!$C$11</f>
        <v>397.20077037740583</v>
      </c>
      <c r="R80" s="3">
        <f>'6F'!L253</f>
        <v>899.18904150770868</v>
      </c>
      <c r="S80" s="3">
        <f>'6F'!M253</f>
        <v>570.28559156954793</v>
      </c>
      <c r="T80" s="3">
        <f t="shared" si="9"/>
        <v>2.8429449746459183</v>
      </c>
    </row>
    <row r="81" spans="1:20" x14ac:dyDescent="0.25">
      <c r="A81" s="3">
        <f t="shared" si="10"/>
        <v>8.9999999999999947</v>
      </c>
      <c r="B81" s="3">
        <f>AVERAGE('3F'!$J80:$J110) + Calibration!$C$11</f>
        <v>399.15937095882924</v>
      </c>
      <c r="C81" s="2">
        <f>'3F'!K110</f>
        <v>593.09234046329664</v>
      </c>
      <c r="D81" s="2">
        <f>'3F'!L110</f>
        <v>579.21714773144038</v>
      </c>
      <c r="E81" s="3">
        <f t="shared" si="6"/>
        <v>1.0983140299861156</v>
      </c>
      <c r="G81" s="3">
        <f>AVERAGE('4F'!$J80:$J110) + Calibration!$C$11</f>
        <v>401.8332654392708</v>
      </c>
      <c r="H81" s="3">
        <f>'4F'!K110</f>
        <v>947.95954268323749</v>
      </c>
      <c r="I81" s="3">
        <f>'4F'!L110</f>
        <v>574.08976286661152</v>
      </c>
      <c r="J81" s="3">
        <f t="shared" si="7"/>
        <v>3.0929148043974979</v>
      </c>
      <c r="L81" s="3">
        <f>AVERAGE('5F'!$J80:$J110) + Calibration!$C$11</f>
        <v>399.04579911591577</v>
      </c>
      <c r="M81" s="3">
        <f>'5F'!K110</f>
        <v>1035.335022353896</v>
      </c>
      <c r="N81" s="3">
        <f>'5F'!L110</f>
        <v>573.18006361778134</v>
      </c>
      <c r="O81" s="3">
        <f t="shared" si="8"/>
        <v>3.6035408667072604</v>
      </c>
      <c r="Q81" s="3">
        <f>AVERAGE('6F'!$K224:$K254) + Calibration!$C$11</f>
        <v>397.01746344441977</v>
      </c>
      <c r="R81" s="3">
        <f>'6F'!L254</f>
        <v>968.45207943584512</v>
      </c>
      <c r="S81" s="3">
        <f>'6F'!M254</f>
        <v>569.37589645569551</v>
      </c>
      <c r="T81" s="3">
        <f t="shared" si="9"/>
        <v>3.2362452736467437</v>
      </c>
    </row>
    <row r="82" spans="1:20" x14ac:dyDescent="0.25">
      <c r="A82" s="3">
        <f t="shared" si="10"/>
        <v>9.0833333333333286</v>
      </c>
      <c r="B82" s="3">
        <f>AVERAGE('3F'!$J81:$J111) + Calibration!$C$11</f>
        <v>399.15937095882924</v>
      </c>
      <c r="C82" s="2">
        <f>'3F'!K111</f>
        <v>647.55075297155543</v>
      </c>
      <c r="D82" s="2">
        <f>'3F'!L111</f>
        <v>578.3074484826102</v>
      </c>
      <c r="E82" s="3">
        <f t="shared" si="6"/>
        <v>1.4067321327018281</v>
      </c>
      <c r="G82" s="3">
        <f>AVERAGE('4F'!$J81:$J111) + Calibration!$C$11</f>
        <v>401.85518281945576</v>
      </c>
      <c r="H82" s="3">
        <f>'4F'!K111</f>
        <v>924.8853300662455</v>
      </c>
      <c r="I82" s="3">
        <f>'4F'!L111</f>
        <v>573.84167246915297</v>
      </c>
      <c r="J82" s="3">
        <f t="shared" si="7"/>
        <v>2.9621128903181164</v>
      </c>
      <c r="L82" s="3">
        <f>AVERAGE('5F'!$J81:$J111) + Calibration!$C$11</f>
        <v>399.0995964305045</v>
      </c>
      <c r="M82" s="3">
        <f>'5F'!K111</f>
        <v>1029.2437476147295</v>
      </c>
      <c r="N82" s="3">
        <f>'5F'!L111</f>
        <v>575.66106683183546</v>
      </c>
      <c r="O82" s="3">
        <f t="shared" si="8"/>
        <v>3.568739054157489</v>
      </c>
      <c r="Q82" s="3">
        <f>AVERAGE('6F'!$K225:$K255) + Calibration!$C$11</f>
        <v>396.84611113815282</v>
      </c>
      <c r="R82" s="3">
        <f>'6F'!L255</f>
        <v>944.49034388561608</v>
      </c>
      <c r="S82" s="3">
        <f>'6F'!M255</f>
        <v>570.28559156954793</v>
      </c>
      <c r="T82" s="3">
        <f t="shared" si="9"/>
        <v>3.1015115470279282</v>
      </c>
    </row>
    <row r="83" spans="1:20" x14ac:dyDescent="0.25">
      <c r="A83" s="3">
        <f t="shared" si="10"/>
        <v>9.1666666666666625</v>
      </c>
      <c r="B83" s="3">
        <f>AVERAGE('3F'!$J82:$J112) + Calibration!$C$11</f>
        <v>398.94418389219237</v>
      </c>
      <c r="C83" s="2">
        <f>'3F'!K112</f>
        <v>602.69316163580709</v>
      </c>
      <c r="D83" s="2">
        <f>'3F'!L112</f>
        <v>576.32267568320708</v>
      </c>
      <c r="E83" s="3">
        <f t="shared" si="6"/>
        <v>1.1539057099106911</v>
      </c>
      <c r="G83" s="3">
        <f>AVERAGE('4F'!$J82:$J112) + Calibration!$C$11</f>
        <v>401.72567200557586</v>
      </c>
      <c r="H83" s="3">
        <f>'4F'!K112</f>
        <v>831.86223829109815</v>
      </c>
      <c r="I83" s="3">
        <f>'4F'!L112</f>
        <v>574.08976286661152</v>
      </c>
      <c r="J83" s="3">
        <f t="shared" si="7"/>
        <v>2.4360222337056476</v>
      </c>
      <c r="L83" s="3">
        <f>AVERAGE('5F'!$J82:$J112) + Calibration!$C$11</f>
        <v>399.30482173991101</v>
      </c>
      <c r="M83" s="3">
        <f>'5F'!K112</f>
        <v>1007.0166618877709</v>
      </c>
      <c r="N83" s="3">
        <f>'5F'!L112</f>
        <v>575.41297643437679</v>
      </c>
      <c r="O83" s="3">
        <f t="shared" si="8"/>
        <v>3.4416965920160298</v>
      </c>
      <c r="Q83" s="3">
        <f>AVERAGE('6F'!$K226:$K256) + Calibration!$C$11</f>
        <v>396.415737204126</v>
      </c>
      <c r="R83" s="3">
        <f>'6F'!L256</f>
        <v>887.61153713903036</v>
      </c>
      <c r="S83" s="3">
        <f>'6F'!M256</f>
        <v>570.07885921994716</v>
      </c>
      <c r="T83" s="3">
        <f t="shared" si="9"/>
        <v>2.7818232243709908</v>
      </c>
    </row>
    <row r="84" spans="1:20" x14ac:dyDescent="0.25">
      <c r="A84" s="3">
        <f t="shared" si="10"/>
        <v>9.2499999999999964</v>
      </c>
      <c r="B84" s="3">
        <f>AVERAGE('3F'!$J83:$J113) + Calibration!$C$11</f>
        <v>398.81467307831247</v>
      </c>
      <c r="C84" s="2">
        <f>'3F'!K113</f>
        <v>609.42988156178853</v>
      </c>
      <c r="D84" s="2">
        <f>'3F'!L113</f>
        <v>576.52941216778549</v>
      </c>
      <c r="E84" s="3">
        <f t="shared" si="6"/>
        <v>1.1927917104395385</v>
      </c>
      <c r="G84" s="3">
        <f>AVERAGE('4F'!$J83:$J113) + Calibration!$C$11</f>
        <v>401.85518281945576</v>
      </c>
      <c r="H84" s="3">
        <f>'4F'!K113</f>
        <v>818.99394439770924</v>
      </c>
      <c r="I84" s="3">
        <f>'4F'!L113</f>
        <v>574.54463523340462</v>
      </c>
      <c r="J84" s="3">
        <f t="shared" si="7"/>
        <v>2.3624108652751548</v>
      </c>
      <c r="L84" s="3">
        <f>AVERAGE('5F'!$J83:$J113) + Calibration!$C$11</f>
        <v>399.59572330207459</v>
      </c>
      <c r="M84" s="3">
        <f>'5F'!K113</f>
        <v>965.83000349430006</v>
      </c>
      <c r="N84" s="3">
        <f>'5F'!L113</f>
        <v>573.42820363497356</v>
      </c>
      <c r="O84" s="3">
        <f t="shared" si="8"/>
        <v>3.2067938514182575</v>
      </c>
      <c r="Q84" s="3">
        <f>AVERAGE('6F'!$K227:$K257) + Calibration!$C$11</f>
        <v>396.17863295655116</v>
      </c>
      <c r="R84" s="3">
        <f>'6F'!L257</f>
        <v>803.98763727461346</v>
      </c>
      <c r="S84" s="3">
        <f>'6F'!M257</f>
        <v>571.85689966974962</v>
      </c>
      <c r="T84" s="3">
        <f t="shared" si="9"/>
        <v>2.3095730042275169</v>
      </c>
    </row>
    <row r="85" spans="1:20" x14ac:dyDescent="0.25">
      <c r="A85" s="3">
        <f t="shared" si="10"/>
        <v>9.3333333333333304</v>
      </c>
      <c r="B85" s="3">
        <f>AVERAGE('3F'!$J84:$J114) + Calibration!$C$11</f>
        <v>399.12749062593122</v>
      </c>
      <c r="C85" s="2">
        <f>'3F'!K114</f>
        <v>654.08578716036197</v>
      </c>
      <c r="D85" s="2">
        <f>'3F'!L114</f>
        <v>576.98428453457848</v>
      </c>
      <c r="E85" s="3">
        <f t="shared" si="6"/>
        <v>1.4439229949432355</v>
      </c>
      <c r="G85" s="3">
        <f>AVERAGE('4F'!$J84:$J114) + Calibration!$C$11</f>
        <v>401.63999595206593</v>
      </c>
      <c r="H85" s="3">
        <f>'4F'!K114</f>
        <v>847.3123088977909</v>
      </c>
      <c r="I85" s="3">
        <f>'4F'!L114</f>
        <v>575.66106683183546</v>
      </c>
      <c r="J85" s="3">
        <f t="shared" si="7"/>
        <v>2.5240069047330125</v>
      </c>
      <c r="L85" s="3">
        <f>AVERAGE('5F'!$J84:$J114) + Calibration!$C$11</f>
        <v>399.44628817674544</v>
      </c>
      <c r="M85" s="3">
        <f>'5F'!K114</f>
        <v>950.58161862478232</v>
      </c>
      <c r="N85" s="3">
        <f>'5F'!L114</f>
        <v>574.75137171798315</v>
      </c>
      <c r="O85" s="3">
        <f t="shared" si="8"/>
        <v>3.1212829226449239</v>
      </c>
      <c r="Q85" s="3">
        <f>AVERAGE('6F'!$K228:$K258) + Calibration!$C$11</f>
        <v>396.13479839542833</v>
      </c>
      <c r="R85" s="3">
        <f>'6F'!L258</f>
        <v>761.9134559479055</v>
      </c>
      <c r="S85" s="3">
        <f>'6F'!M258</f>
        <v>570.74046807131867</v>
      </c>
      <c r="T85" s="3">
        <f t="shared" si="9"/>
        <v>2.0715396277687486</v>
      </c>
    </row>
    <row r="86" spans="1:20" x14ac:dyDescent="0.25">
      <c r="A86" s="3">
        <f t="shared" si="10"/>
        <v>9.4166666666666643</v>
      </c>
      <c r="B86" s="3">
        <f>AVERAGE('3F'!$J85:$J115) + Calibration!$C$11</f>
        <v>398.97805550060207</v>
      </c>
      <c r="C86" s="2">
        <f>'3F'!K115</f>
        <v>631.41494198376313</v>
      </c>
      <c r="D86" s="2">
        <f>'3F'!L115</f>
        <v>577.43910728163792</v>
      </c>
      <c r="E86" s="3">
        <f t="shared" si="6"/>
        <v>1.3163759321741584</v>
      </c>
      <c r="G86" s="3">
        <f>AVERAGE('4F'!$J85:$J115) + Calibration!$C$11</f>
        <v>401.45868069308585</v>
      </c>
      <c r="H86" s="3">
        <f>'4F'!K115</f>
        <v>828.79649971487584</v>
      </c>
      <c r="I86" s="3">
        <f>'4F'!L115</f>
        <v>576.52941216778549</v>
      </c>
      <c r="J86" s="3">
        <f t="shared" si="7"/>
        <v>2.4201718943126251</v>
      </c>
      <c r="L86" s="3">
        <f>AVERAGE('5F'!$J85:$J115) + Calibration!$C$11</f>
        <v>399.71527255797116</v>
      </c>
      <c r="M86" s="3">
        <f>'5F'!K115</f>
        <v>901.12527621923448</v>
      </c>
      <c r="N86" s="3">
        <f>'5F'!L115</f>
        <v>577.64584376621656</v>
      </c>
      <c r="O86" s="3">
        <f t="shared" si="8"/>
        <v>2.8396700324019384</v>
      </c>
      <c r="Q86" s="3">
        <f>AVERAGE('6F'!$K229:$K259) + Calibration!$C$11</f>
        <v>396.33803083534622</v>
      </c>
      <c r="R86" s="3">
        <f>'6F'!L259</f>
        <v>868.00652735361678</v>
      </c>
      <c r="S86" s="3">
        <f>'6F'!M259</f>
        <v>570.94720042091944</v>
      </c>
      <c r="T86" s="3">
        <f t="shared" si="9"/>
        <v>2.6712328932628466</v>
      </c>
    </row>
    <row r="87" spans="1:20" x14ac:dyDescent="0.25">
      <c r="A87" s="3">
        <f t="shared" si="10"/>
        <v>9.4999999999999982</v>
      </c>
      <c r="B87" s="3">
        <f>AVERAGE('3F'!$J86:$J116) + Calibration!$C$11</f>
        <v>399.02189006172483</v>
      </c>
      <c r="C87" s="2">
        <f>'3F'!K116</f>
        <v>708.34251796540252</v>
      </c>
      <c r="D87" s="2">
        <f>'3F'!L116</f>
        <v>575.66106683183546</v>
      </c>
      <c r="E87" s="3">
        <f t="shared" si="6"/>
        <v>1.7517969546838603</v>
      </c>
      <c r="G87" s="3">
        <f>AVERAGE('4F'!$J86:$J116) + Calibration!$C$11</f>
        <v>401.3849602625304</v>
      </c>
      <c r="H87" s="3">
        <f>'4F'!K116</f>
        <v>885.43322468108249</v>
      </c>
      <c r="I87" s="3">
        <f>'4F'!L116</f>
        <v>572.97333126818069</v>
      </c>
      <c r="J87" s="3">
        <f t="shared" si="7"/>
        <v>2.7413440910008759</v>
      </c>
      <c r="L87" s="3">
        <f>AVERAGE('5F'!$J86:$J116) + Calibration!$C$11</f>
        <v>400.36083335938787</v>
      </c>
      <c r="M87" s="3">
        <f>'5F'!K116</f>
        <v>940.5773816043976</v>
      </c>
      <c r="N87" s="3">
        <f>'5F'!L116</f>
        <v>579.67202009823336</v>
      </c>
      <c r="O87" s="3">
        <f t="shared" si="8"/>
        <v>3.0594458264843811</v>
      </c>
      <c r="Q87" s="3">
        <f>AVERAGE('6F'!$K230:$K260) + Calibration!$C$11</f>
        <v>396.3699109689972</v>
      </c>
      <c r="R87" s="3">
        <f>'6F'!L260</f>
        <v>911.57327672321628</v>
      </c>
      <c r="S87" s="3">
        <f>'6F'!M260</f>
        <v>578.3074484826102</v>
      </c>
      <c r="T87" s="3">
        <f t="shared" si="9"/>
        <v>2.9177869361242985</v>
      </c>
    </row>
    <row r="88" spans="1:20" x14ac:dyDescent="0.25">
      <c r="A88" s="3">
        <f t="shared" si="10"/>
        <v>9.5833333333333321</v>
      </c>
      <c r="B88" s="3">
        <f>AVERAGE('3F'!$J87:$J117) + Calibration!$C$11</f>
        <v>398.81666475231827</v>
      </c>
      <c r="C88" s="2">
        <f>'3F'!K117</f>
        <v>785.22970193779486</v>
      </c>
      <c r="D88" s="2">
        <f>'3F'!L117</f>
        <v>575.86780331641398</v>
      </c>
      <c r="E88" s="3">
        <f t="shared" si="6"/>
        <v>2.1883997403576037</v>
      </c>
      <c r="G88" s="3">
        <f>AVERAGE('4F'!$J87:$J117) + Calibration!$C$11</f>
        <v>401.2992840097732</v>
      </c>
      <c r="H88" s="3">
        <f>'4F'!K117</f>
        <v>867.15939642962678</v>
      </c>
      <c r="I88" s="3">
        <f>'4F'!L117</f>
        <v>572.31172241680906</v>
      </c>
      <c r="J88" s="3">
        <f t="shared" si="7"/>
        <v>2.6383378689503729</v>
      </c>
      <c r="L88" s="3">
        <f>AVERAGE('5F'!$J87:$J117) + Calibration!$C$11</f>
        <v>400.7374097795788</v>
      </c>
      <c r="M88" s="3">
        <f>'5F'!K117</f>
        <v>1069.5429798899258</v>
      </c>
      <c r="N88" s="3">
        <f>'5F'!L117</f>
        <v>575.86780331641398</v>
      </c>
      <c r="O88" s="3">
        <f t="shared" si="8"/>
        <v>3.787692948042729</v>
      </c>
      <c r="Q88" s="3">
        <f>AVERAGE('6F'!$K231:$K261) + Calibration!$C$11</f>
        <v>396.54126347451142</v>
      </c>
      <c r="R88" s="3">
        <f>'6F'!L261</f>
        <v>1024.4433592152368</v>
      </c>
      <c r="S88" s="3">
        <f>'6F'!M261</f>
        <v>576.98428453457848</v>
      </c>
      <c r="T88" s="3">
        <f t="shared" si="9"/>
        <v>3.5560414661408957</v>
      </c>
    </row>
    <row r="89" spans="1:20" x14ac:dyDescent="0.25">
      <c r="A89" s="3">
        <f t="shared" si="10"/>
        <v>9.6666666666666661</v>
      </c>
      <c r="B89" s="3">
        <f>AVERAGE('3F'!$J88:$J118) + Calibration!$C$11</f>
        <v>398.78478601339714</v>
      </c>
      <c r="C89" s="2">
        <f>'3F'!K118</f>
        <v>791.76469175307682</v>
      </c>
      <c r="D89" s="2">
        <f>'3F'!L118</f>
        <v>575.86780331641398</v>
      </c>
      <c r="E89" s="3">
        <f t="shared" si="6"/>
        <v>2.2255903422680734</v>
      </c>
      <c r="G89" s="3">
        <f>AVERAGE('4F'!$J88:$J118) + Calibration!$C$11</f>
        <v>401.16977319589347</v>
      </c>
      <c r="H89" s="3">
        <f>'4F'!K118</f>
        <v>803.30179604459443</v>
      </c>
      <c r="I89" s="3">
        <f>'4F'!L118</f>
        <v>571.85689966974962</v>
      </c>
      <c r="J89" s="3">
        <f t="shared" si="7"/>
        <v>2.2774221615332473</v>
      </c>
      <c r="L89" s="3">
        <f>AVERAGE('5F'!$J88:$J118) + Calibration!$C$11</f>
        <v>400.98447558513692</v>
      </c>
      <c r="M89" s="3">
        <f>'5F'!K118</f>
        <v>990.4370874163817</v>
      </c>
      <c r="N89" s="3">
        <f>'5F'!L118</f>
        <v>574.75137171798315</v>
      </c>
      <c r="O89" s="3">
        <f t="shared" si="8"/>
        <v>3.338287838527128</v>
      </c>
      <c r="Q89" s="3">
        <f>AVERAGE('6F'!$K232:$K262) + Calibration!$C$11</f>
        <v>396.6269395280213</v>
      </c>
      <c r="R89" s="3">
        <f>'6F'!L262</f>
        <v>1121.3793164566396</v>
      </c>
      <c r="S89" s="3">
        <f>'6F'!M262</f>
        <v>575.86780331641398</v>
      </c>
      <c r="T89" s="3">
        <f t="shared" si="9"/>
        <v>4.1045403774325768</v>
      </c>
    </row>
    <row r="90" spans="1:20" x14ac:dyDescent="0.25">
      <c r="A90" s="3">
        <f t="shared" si="10"/>
        <v>9.75</v>
      </c>
      <c r="B90" s="3">
        <f>AVERAGE('3F'!$J89:$J119) + Calibration!$C$11</f>
        <v>398.990010127321</v>
      </c>
      <c r="C90" s="2">
        <f>'3F'!K119</f>
        <v>792.41013290593526</v>
      </c>
      <c r="D90" s="2">
        <f>'3F'!L119</f>
        <v>572.97333126818069</v>
      </c>
      <c r="E90" s="3">
        <f t="shared" si="6"/>
        <v>2.2280834539413292</v>
      </c>
      <c r="G90" s="3">
        <f>AVERAGE('4F'!$J89:$J119) + Calibration!$C$11</f>
        <v>400.83703113757821</v>
      </c>
      <c r="H90" s="3">
        <f>'4F'!K119</f>
        <v>793.09597413595429</v>
      </c>
      <c r="I90" s="3">
        <f>'4F'!L119</f>
        <v>579.01041538183972</v>
      </c>
      <c r="J90" s="3">
        <f t="shared" si="7"/>
        <v>2.2215072639967803</v>
      </c>
      <c r="L90" s="3">
        <f>AVERAGE('5F'!$J89:$J119) + Calibration!$C$11</f>
        <v>400.9207165133177</v>
      </c>
      <c r="M90" s="3">
        <f>'5F'!K119</f>
        <v>1096.7722325345583</v>
      </c>
      <c r="N90" s="3">
        <f>'5F'!L119</f>
        <v>575.20624408477602</v>
      </c>
      <c r="O90" s="3">
        <f t="shared" si="8"/>
        <v>3.9408641283947921</v>
      </c>
      <c r="Q90" s="3">
        <f>AVERAGE('6F'!$K233:$K263) + Calibration!$C$11</f>
        <v>396.39182814993507</v>
      </c>
      <c r="R90" s="3">
        <f>'6F'!L263</f>
        <v>1028.3563214964549</v>
      </c>
      <c r="S90" s="3">
        <f>'6F'!M263</f>
        <v>576.0745852857483</v>
      </c>
      <c r="T90" s="3">
        <f t="shared" si="9"/>
        <v>3.5790483241146935</v>
      </c>
    </row>
    <row r="91" spans="1:20" x14ac:dyDescent="0.25">
      <c r="A91" s="3">
        <f t="shared" si="10"/>
        <v>9.8333333333333339</v>
      </c>
      <c r="B91" s="3">
        <f>AVERAGE('3F'!$J90:$J120) + Calibration!$C$11</f>
        <v>399.24703888559225</v>
      </c>
      <c r="C91" s="2">
        <f>'3F'!K120</f>
        <v>775.22551332489149</v>
      </c>
      <c r="D91" s="2">
        <f>'3F'!L120</f>
        <v>571.85689966974962</v>
      </c>
      <c r="E91" s="3">
        <f t="shared" si="6"/>
        <v>2.1293049578140248</v>
      </c>
      <c r="G91" s="3">
        <f>AVERAGE('4F'!$J90:$J120) + Calibration!$C$11</f>
        <v>400.58000237930696</v>
      </c>
      <c r="H91" s="3">
        <f>'4F'!K120</f>
        <v>766.51216264418031</v>
      </c>
      <c r="I91" s="3">
        <f>'4F'!L120</f>
        <v>577.19101688417925</v>
      </c>
      <c r="J91" s="3">
        <f t="shared" si="7"/>
        <v>2.0724089703209536</v>
      </c>
      <c r="L91" s="3">
        <f>AVERAGE('5F'!$J90:$J120) + Calibration!$C$11</f>
        <v>400.99643001260881</v>
      </c>
      <c r="M91" s="3">
        <f>'5F'!K120</f>
        <v>863.20613895412384</v>
      </c>
      <c r="N91" s="3">
        <f>'5F'!L120</f>
        <v>576.0745852857483</v>
      </c>
      <c r="O91" s="3">
        <f t="shared" si="8"/>
        <v>2.6176642858787904</v>
      </c>
      <c r="Q91" s="3">
        <f>AVERAGE('6F'!$K234:$K264) + Calibration!$C$11</f>
        <v>396.1447611488943</v>
      </c>
      <c r="R91" s="3">
        <f>'6F'!L264</f>
        <v>955.38200702427525</v>
      </c>
      <c r="S91" s="3">
        <f>'6F'!M264</f>
        <v>573.18006361778134</v>
      </c>
      <c r="T91" s="3">
        <f t="shared" si="9"/>
        <v>3.1671670619243359</v>
      </c>
    </row>
    <row r="92" spans="1:20" x14ac:dyDescent="0.25">
      <c r="A92" s="3">
        <f t="shared" si="10"/>
        <v>9.9166666666666679</v>
      </c>
      <c r="B92" s="3">
        <f>AVERAGE('3F'!$J91:$J121) + Calibration!$C$11</f>
        <v>399.19324157100345</v>
      </c>
      <c r="C92" s="2">
        <f>'3F'!K121</f>
        <v>725.32545584322816</v>
      </c>
      <c r="D92" s="2">
        <f>'3F'!L121</f>
        <v>572.7252408707219</v>
      </c>
      <c r="E92" s="3">
        <f t="shared" si="6"/>
        <v>1.8470071771750556</v>
      </c>
      <c r="G92" s="3">
        <f>AVERAGE('4F'!$J91:$J121) + Calibration!$C$11</f>
        <v>400.87090274598796</v>
      </c>
      <c r="H92" s="3">
        <f>'4F'!K121</f>
        <v>766.71384434739832</v>
      </c>
      <c r="I92" s="3">
        <f>'4F'!L121</f>
        <v>577.64584376621656</v>
      </c>
      <c r="J92" s="3">
        <f t="shared" si="7"/>
        <v>2.0719036920793612</v>
      </c>
      <c r="L92" s="3">
        <f>AVERAGE('5F'!$J91:$J121) + Calibration!$C$11</f>
        <v>401.27736862205938</v>
      </c>
      <c r="M92" s="3">
        <f>'5F'!K121</f>
        <v>847.11062316061611</v>
      </c>
      <c r="N92" s="3">
        <f>'5F'!L121</f>
        <v>584.79935947830654</v>
      </c>
      <c r="O92" s="3">
        <f t="shared" si="8"/>
        <v>2.5249183764124647</v>
      </c>
      <c r="Q92" s="3">
        <f>AVERAGE('6F'!$K235:$K265) + Calibration!$C$11</f>
        <v>395.83194360127544</v>
      </c>
      <c r="R92" s="3">
        <f>'6F'!L265</f>
        <v>906.12744313690837</v>
      </c>
      <c r="S92" s="3">
        <f>'6F'!M265</f>
        <v>573.84167246915297</v>
      </c>
      <c r="T92" s="3">
        <f t="shared" si="9"/>
        <v>2.8899918771462332</v>
      </c>
    </row>
    <row r="93" spans="1:20" x14ac:dyDescent="0.25">
      <c r="B93" s="3">
        <f>AVERAGE(B2:B92)</f>
        <v>401.1498277332575</v>
      </c>
      <c r="D93" s="3">
        <f>AVERAGE(D2:D92)</f>
        <v>578.00192788400864</v>
      </c>
      <c r="G93" s="3">
        <f>AVERAGE(G2:G92)</f>
        <v>401.33178373548765</v>
      </c>
      <c r="I93" s="3">
        <f>AVERAGE(I2:I92)</f>
        <v>573.25864767613587</v>
      </c>
      <c r="L93" s="3">
        <f>AVERAGE(L2:L92)</f>
        <v>397.47329624963436</v>
      </c>
      <c r="N93" s="3">
        <f>AVERAGE(N2:N92)</f>
        <v>578.10025223444529</v>
      </c>
      <c r="Q93" s="3">
        <f>AVERAGE(Q2:Q92)</f>
        <v>399.83196205788488</v>
      </c>
      <c r="S93" s="3">
        <f>AVERAGE(S2:S92)</f>
        <v>569.90518114769441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8" sqref="C8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0.76592333650000011</v>
      </c>
      <c r="C2">
        <f>[2]Sheet1!$C$4</f>
        <v>1.2876516737499994</v>
      </c>
      <c r="D2">
        <f>[3]Sheet1!$C$4</f>
        <v>1.3219325039166658</v>
      </c>
    </row>
    <row r="3" spans="1:5" x14ac:dyDescent="0.25">
      <c r="A3">
        <v>1000</v>
      </c>
      <c r="B3">
        <f>[1]Sheet1!$G$4</f>
        <v>1.5978375020833331</v>
      </c>
      <c r="C3">
        <f>[2]Sheet1!$G$4</f>
        <v>2.5343324959166651</v>
      </c>
      <c r="D3">
        <f>[3]Sheet1!$G$4</f>
        <v>2.5712274994166657</v>
      </c>
    </row>
    <row r="4" spans="1:5" x14ac:dyDescent="0.25">
      <c r="A4">
        <v>2000</v>
      </c>
      <c r="B4">
        <f>[1]Sheet1!$K$4</f>
        <v>3.1986933309999994</v>
      </c>
      <c r="C4">
        <f>[2]Sheet1!$K$4</f>
        <v>5.0075116799166688</v>
      </c>
      <c r="D4">
        <f>[3]Sheet1!$K$4</f>
        <v>4.9570908075833318</v>
      </c>
    </row>
    <row r="7" spans="1:5" x14ac:dyDescent="0.25">
      <c r="A7" t="s">
        <v>4</v>
      </c>
      <c r="C7" s="1">
        <v>41822</v>
      </c>
    </row>
    <row r="8" spans="1:5" x14ac:dyDescent="0.25">
      <c r="A8" t="s">
        <v>5</v>
      </c>
      <c r="C8" s="1">
        <v>41821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13.511307254641338</v>
      </c>
      <c r="D11" s="2">
        <f>AVERAGE(E11:E14)</f>
        <v>386.48869274535866</v>
      </c>
      <c r="E11" s="2">
        <f>AVERAGE('6F'!O2)</f>
        <v>384.98748350849007</v>
      </c>
    </row>
    <row r="12" spans="1:5" x14ac:dyDescent="0.25">
      <c r="E12" s="2">
        <f>'5F'!N2</f>
        <v>384.19827386377716</v>
      </c>
    </row>
    <row r="13" spans="1:5" x14ac:dyDescent="0.25">
      <c r="E13" s="2">
        <f>'4F'!N2</f>
        <v>387.10645234872459</v>
      </c>
    </row>
    <row r="14" spans="1:5" x14ac:dyDescent="0.25">
      <c r="E14" s="2">
        <f>'3F'!N2</f>
        <v>389.66256126044277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6F</vt:lpstr>
      <vt:lpstr>5F</vt:lpstr>
      <vt:lpstr>4F</vt:lpstr>
      <vt:lpstr>3F</vt:lpstr>
      <vt:lpstr>3F - 4F - 5F - 6F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2015-04-24T03:36:44Z</dcterms:modified>
</cp:coreProperties>
</file>